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8"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K49" i="15"/>
  <c r="W45" i="15"/>
  <c r="K45" i="15"/>
  <c r="I45" i="15"/>
  <c r="W27" i="15"/>
  <c r="W30" i="15" s="1"/>
  <c r="O27" i="15"/>
  <c r="O30" i="15" s="1"/>
  <c r="U27" i="15"/>
  <c r="U30" i="15" s="1"/>
  <c r="U33" i="15" s="1"/>
  <c r="M27" i="15"/>
  <c r="M30" i="15" s="1"/>
  <c r="M32" i="15" s="1"/>
  <c r="AA27" i="15"/>
  <c r="AA30" i="15" s="1"/>
  <c r="S30" i="15"/>
  <c r="K27" i="15"/>
  <c r="K30" i="15" s="1"/>
  <c r="K31" i="15" s="1"/>
  <c r="Y27" i="15"/>
  <c r="Y30" i="15" s="1"/>
  <c r="Y31" i="15" s="1"/>
  <c r="Q27" i="15"/>
  <c r="Q30" i="15" s="1"/>
  <c r="I27" i="15"/>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I30" i="1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0" i="6"/>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A9" i="14"/>
  <c r="D35" i="16" l="1"/>
  <c r="C43" i="16"/>
  <c r="B25" i="22"/>
  <c r="A5" i="14"/>
  <c r="A6" i="13"/>
  <c r="D43" i="16" l="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7" i="16"/>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E69" i="23"/>
  <c r="E63" i="23" s="1"/>
  <c r="C63" i="23"/>
  <c r="C70" i="23" s="1"/>
  <c r="C72" i="23" s="1"/>
  <c r="E80" i="23" l="1"/>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E94" i="23"/>
  <c r="F93" i="23"/>
  <c r="F90" i="23"/>
  <c r="G93" i="23"/>
  <c r="G92" i="23"/>
  <c r="H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C29" i="6"/>
  <c r="Y94" i="23" l="1"/>
  <c r="F32" i="23" s="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<sst xmlns="http://schemas.openxmlformats.org/spreadsheetml/2006/main" count="1078" uniqueCount="589">
  <si>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</si>
  <si>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</si>
  <si>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</si>
  <si>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</si>
  <si>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</si>
  <si>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</si>
  <si>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</si>
  <si>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</si>
  <si>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</si>
  <si>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</si>
  <si>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</si>
  <si>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</si>
  <si>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</si>
  <si>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</si>
  <si>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</si>
  <si>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</si>
  <si>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</si>
  <si>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</si>
  <si>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</si>
  <si>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</si>
  <si>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</si>
  <si>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</si>
  <si>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</si>
  <si>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</si>
  <si>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</si>
  <si>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</si>
  <si>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</si>
  <si>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</si>
  <si>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</si>
  <si>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</si>
  <si>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</si>
  <si>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</si>
  <si>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</si>
  <si>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</si>
  <si>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</si>
  <si>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</si>
  <si>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</si>
  <si>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</si>
  <si>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</si>
  <si>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</si>
  <si>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</si>
  <si>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</si>
  <si>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</si>
  <si>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</si>
  <si>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</si>
  <si>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</si>
  <si>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</si>
  <si>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</si>
  <si>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</si>
  <si>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</si>
  <si>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</si>
  <si>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</si>
  <si>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</si>
  <si>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</si>
  <si>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</si>
  <si>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</si>
  <si>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</si>
  <si>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</si>
  <si>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</si>
  <si>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</si>
  <si>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</si>
  <si>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</si>
  <si>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</si>
  <si>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</si>
  <si>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</si>
  <si>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</si>
  <si>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</si>
  <si>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</si>
  <si>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</si>
  <si>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</si>
  <si>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</si>
  <si>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</si>
  <si>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</si>
  <si>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</si>
  <si>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</si>
  <si>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</si>
  <si>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</si>
  <si>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</si>
  <si>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</si>
  <si>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</si>
  <si>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</si>
  <si>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</si>
  <si>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</si>
  <si>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</si>
  <si>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</si>
  <si>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</si>
  <si>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</si>
  <si>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</si>
  <si>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</si>
  <si>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</si>
  <si>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</si>
  <si>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</si>
  <si>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</si>
  <si>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</si>
  <si>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</si>
  <si>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</si>
  <si>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</si>
  <si>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</si>
  <si>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</si>
  <si>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</si>
  <si>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</si>
  <si>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</si>
  <si>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</si>
  <si>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</si>
  <si>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</si>
  <si>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</si>
  <si>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</si>
  <si>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</si>
  <si>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</si>
  <si>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</si>
  <si>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</si>
  <si>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</si>
  <si>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</si>
  <si>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</si>
  <si>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</si>
  <si>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</si>
  <si>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</si>
  <si>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</si>
  <si>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</si>
  <si>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</si>
  <si>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</si>
  <si>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</si>
  <si>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</si>
  <si>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</si>
  <si>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</si>
  <si>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</si>
  <si>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</si>
  <si>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</si>
  <si>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</si>
  <si>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</si>
  <si>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</si>
  <si>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</si>
  <si>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</si>
  <si>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</si>
  <si>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</si>
  <si>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</si>
  <si>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</si>
  <si>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</si>
  <si>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</si>
  <si>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</si>
  <si>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</si>
  <si>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</si>
  <si>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</si>
  <si>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</si>
  <si>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</si>
  <si>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</si>
  <si>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</si>
  <si>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</si>
  <si>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</si>
  <si>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</si>
  <si>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</si>
  <si>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</si>
  <si>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</si>
  <si>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</si>
  <si>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</si>
  <si>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</si>
  <si>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</si>
  <si>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</si>
  <si>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</si>
  <si>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</si>
  <si>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</si>
  <si>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</si>
  <si>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</si>
  <si>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</si>
  <si>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</si>
  <si>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</si>
  <si>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</si>
  <si>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</si>
  <si>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</si>
  <si>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</si>
  <si>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</si>
  <si>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</si>
  <si>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</si>
  <si>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</si>
  <si>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</si>
  <si>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</si>
  <si>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</si>
  <si>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</si>
  <si>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</si>
  <si>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</si>
  <si>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</si>
  <si>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</si>
  <si>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</si>
  <si>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</si>
  <si>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</si>
  <si>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</si>
  <si>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</si>
  <si>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</si>
  <si>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</si>
  <si>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</si>
  <si>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</si>
  <si>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</si>
  <si>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</si>
  <si>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</si>
  <si>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</si>
  <si>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</si>
  <si>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</si>
  <si>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</si>
  <si>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</si>
  <si>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</si>
  <si>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</si>
  <si>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</si>
  <si>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</si>
  <si>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</si>
  <si>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</si>
  <si>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</si>
  <si>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</si>
  <si>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</si>
  <si>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</si>
  <si>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</si>
  <si>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</si>
  <si>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</si>
  <si>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</si>
  <si>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</si>
  <si>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</si>
  <si>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</si>
  <si>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</si>
  <si>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</si>
  <si>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</si>
  <si>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</si>
  <si>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</si>
  <si>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</si>
  <si>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</si>
  <si>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</si>
  <si>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</si>
  <si>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</si>
  <si>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</si>
  <si>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</si>
  <si>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</si>
  <si>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</si>
  <si>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</si>
  <si>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</si>
  <si>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</si>
  <si>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</si>
  <si>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</si>
  <si>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</si>
  <si>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</si>
  <si>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</si>
  <si>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</si>
  <si>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</si>
  <si>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</si>
  <si>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</si>
  <si>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</si>
  <si>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</si>
  <si>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</si>
  <si>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</si>
  <si>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</si>
  <si>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</si>
  <si>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</si>
  <si>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</si>
  <si>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</si>
  <si>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</si>
  <si>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</si>
  <si>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</si>
  <si>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</si>
  <si>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</si>
  <si>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</si>
  <si>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</si>
  <si>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</si>
  <si>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</si>
  <si>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</si>
  <si>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</si>
  <si>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</si>
  <si>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</si>
  <si>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</si>
  <si>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</si>
  <si>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</si>
  <si>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</si>
  <si>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</si>
  <si>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</si>
  <si>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</si>
  <si>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</si>
  <si>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</si>
  <si>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</si>
  <si>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</si>
  <si>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</si>
  <si>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</si>
  <si>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</si>
  <si>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</si>
  <si>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</si>
  <si>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</si>
  <si>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</si>
  <si>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</si>
  <si>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</si>
  <si>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</si>
  <si>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</si>
  <si>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</si>
  <si>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</si>
  <si>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</si>
  <si>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</si>
  <si>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</si>
  <si>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</si>
  <si>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</si>
  <si>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</si>
  <si>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</si>
  <si>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</si>
  <si>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</si>
  <si>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</si>
  <si>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</si>
  <si>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</si>
  <si>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</si>
  <si>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</si>
  <si>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</si>
  <si>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</si>
  <si>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</si>
  <si>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</si>
  <si>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</si>
  <si>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</si>
  <si>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</si>
  <si>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</si>
  <si>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</si>
  <si>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</si>
  <si>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</si>
  <si>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</si>
  <si>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</si>
  <si>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</si>
  <si>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</si>
  <si>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</si>
  <si>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</si>
  <si>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</si>
  <si>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</si>
  <si>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</si>
  <si>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</si>
  <si>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</si>
  <si>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</si>
  <si>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</si>
  <si>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</si>
  <si>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</si>
  <si>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</si>
  <si>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</si>
  <si>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</si>
  <si>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</si>
  <si>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</si>
  <si>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</si>
  <si>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</si>
  <si>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</si>
  <si>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</si>
  <si>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</si>
  <si>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</si>
  <si>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</si>
  <si>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</si>
  <si>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</si>
  <si>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</si>
  <si>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</si>
  <si>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</si>
  <si>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</si>
  <si>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</si>
  <si>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</si>
  <si>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</si>
  <si>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</si>
  <si>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</si>
  <si>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</si>
  <si>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</si>
  <si>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</si>
  <si>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</si>
  <si>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</si>
  <si>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</si>
  <si>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</si>
  <si>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</si>
  <si>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</si>
  <si>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</si>
  <si>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</si>
  <si>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</si>
  <si>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</si>
  <si>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</si>
  <si>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</si>
  <si>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</si>
  <si>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</si>
  <si>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</si>
  <si>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</si>
  <si>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</si>
  <si>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</si>
  <si>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</si>
  <si>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</si>
  <si>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</si>
  <si>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</si>
  <si>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</si>
  <si>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</si>
  <si>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</si>
  <si>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</si>
  <si>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</si>
  <si>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</si>
  <si>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</si>
  <si>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</si>
  <si>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</si>
  <si>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</si>
  <si>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</si>
  <si>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</si>
  <si>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</si>
  <si>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</si>
  <si>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</si>
  <si>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</si>
  <si>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</si>
  <si>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</si>
  <si>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</si>
  <si>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</si>
  <si>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</si>
  <si>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</si>
  <si>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</si>
  <si>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</si>
  <si>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</si>
  <si>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</si>
  <si>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</si>
  <si>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</si>
  <si>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</si>
  <si>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</si>
  <si>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</si>
  <si>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</si>
  <si>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</si>
  <si>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</si>
  <si>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</si>
  <si>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</si>
  <si>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</si>
  <si>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</si>
  <si>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</si>
  <si>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</si>
  <si>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</si>
  <si>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</si>
  <si>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</si>
  <si>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</si>
  <si>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</si>
  <si>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</si>
  <si>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</si>
  <si>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</si>
  <si>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</si>
  <si>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</si>
  <si>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</si>
  <si>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</si>
  <si>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</si>
  <si>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</si>
  <si>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</si>
  <si>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</si>
  <si>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</si>
  <si>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</si>
  <si>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</si>
  <si>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</si>
  <si>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</si>
  <si>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</si>
  <si>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</si>
  <si>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</si>
  <si>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</si>
  <si>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</si>
  <si>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</si>
  <si>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</si>
  <si>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</si>
  <si>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</si>
  <si>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</si>
  <si>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</si>
  <si>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</si>
  <si>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</si>
  <si>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</si>
  <si>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</si>
  <si>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</si>
  <si>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</si>
  <si>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</si>
  <si>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</si>
  <si>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</si>
  <si>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</si>
  <si>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</si>
  <si>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</si>
  <si>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</si>
  <si>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</si>
  <si>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</si>
  <si>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</si>
  <si>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</si>
  <si>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</si>
  <si>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</si>
  <si>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</si>
  <si>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</si>
  <si>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</si>
  <si>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</si>
  <si>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</si>
  <si>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</si>
  <si>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</si>
  <si>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</si>
  <si>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</si>
  <si>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</si>
  <si>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</si>
  <si>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</si>
  <si>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</si>
  <si>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</si>
  <si>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</si>
  <si>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</si>
  <si>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</si>
  <si>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</si>
  <si>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</si>
  <si>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</si>
  <si>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</si>
  <si>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</si>
  <si>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</si>
  <si>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</si>
  <si>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</si>
  <si>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</si>
  <si>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</si>
  <si>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</si>
  <si>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</si>
  <si>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</si>
  <si>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</si>
  <si>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</si>
  <si>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</si>
  <si>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</si>
  <si>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</si>
  <si>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</si>
  <si>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</si>
  <si>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</si>
  <si>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</si>
  <si>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</si>
  <si>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</si>
  <si>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</si>
  <si>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</si>
  <si>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</si>
  <si>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</si>
  <si>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</si>
  <si>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</si>
  <si>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</si>
  <si>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</si>
  <si>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</si>
  <si>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</si>
  <si>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</si>
  <si>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</si>
  <si>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</si>
  <si>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</si>
  <si>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</si>
  <si>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</si>
  <si>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</si>
  <si>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</si>
  <si>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</si>
  <si>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</si>
  <si>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</si>
  <si>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</si>
  <si>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</si>
  <si>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</si>
  <si>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</si>
  <si>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</si>
  <si>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</si>
  <si>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</si>
  <si>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</si>
  <si>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</si>
  <si>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</si>
  <si>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</si>
  <si>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</si>
  <si>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</si>
  <si>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</si>
  <si>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</si>
  <si>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</si>
  <si>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</si>
  <si>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</si>
  <si>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</si>
  <si>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</si>
  <si>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</si>
  <si>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</si>
  <si>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</si>
  <si>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</si>
  <si>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</si>
  <si>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</si>
  <si>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</si>
  <si>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</si>
  <si>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</si>
  <si>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</si>
  <si>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</si>
  <si>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</si>
  <si>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</si>
  <si>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</si>
  <si>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</si>
  <si>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</si>
  <si>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</si>
  <si>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</si>
  <si>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</si>
  <si>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</si>
  <si>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</si>
  <si>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</si>
  <si>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</si>
  <si>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</si>
  <si>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</si>
  <si>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</si>
  <si>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</si>
  <si>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</si>
  <si>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</si>
  <si>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</si>
  <si>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</si>
  <si>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</si>
  <si>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</si>
  <si>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F_</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</si>
  <si>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</si>
  <si>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</si>
  <si>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</si>
  <si>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</si>
  <si>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1.1.4.147.44</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</si>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</sst>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43352"/>
        <c:axId val="744843744"/>
      </c:lineChart>
      <c:catAx>
        <c:axId val="74484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3744"/>
        <c:crosses val="autoZero"/>
        <c:auto val="1"/>
        <c:lblAlgn val="ctr"/>
        <c:lblOffset val="100"/>
        <c:noMultiLvlLbl val="0"/>
      </c:catAx>
      <c:valAx>
        <c:axId val="74484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44844528"/>
        <c:axId val="744845312"/>
      </c:lineChart>
      <c:catAx>
        <c:axId val="74484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45312"/>
        <c:crosses val="autoZero"/>
        <c:auto val="1"/>
        <c:lblAlgn val="ctr"/>
        <c:lblOffset val="100"/>
        <c:noMultiLvlLbl val="0"/>
      </c:catAx>
      <c:valAx>
        <c:axId val="744845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4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44853152"/>
        <c:axId val="744850800"/>
      </c:lineChart>
      <c:catAx>
        <c:axId val="74485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50800"/>
        <c:crosses val="autoZero"/>
        <c:auto val="1"/>
        <c:lblAlgn val="ctr"/>
        <c:lblOffset val="100"/>
        <c:noMultiLvlLbl val="0"/>
      </c:catAx>
      <c:valAx>
        <c:axId val="74485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5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51976"/>
        <c:axId val="744851584"/>
      </c:lineChart>
      <c:catAx>
        <c:axId val="74485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51584"/>
        <c:crosses val="autoZero"/>
        <c:auto val="1"/>
        <c:lblAlgn val="ctr"/>
        <c:lblOffset val="100"/>
        <c:noMultiLvlLbl val="0"/>
      </c:catAx>
      <c:valAx>
        <c:axId val="74485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5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9448"/>
        <c:axId val="744794352"/>
      </c:lineChart>
      <c:catAx>
        <c:axId val="744799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4352"/>
        <c:crosses val="autoZero"/>
        <c:auto val="1"/>
        <c:lblAlgn val="ctr"/>
        <c:lblOffset val="100"/>
        <c:noMultiLvlLbl val="0"/>
      </c:catAx>
      <c:valAx>
        <c:axId val="744794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9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1608"/>
        <c:axId val="744794744"/>
      </c:lineChart>
      <c:catAx>
        <c:axId val="744791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4744"/>
        <c:crosses val="autoZero"/>
        <c:auto val="1"/>
        <c:lblAlgn val="ctr"/>
        <c:lblOffset val="100"/>
        <c:noMultiLvlLbl val="0"/>
      </c:catAx>
      <c:valAx>
        <c:axId val="744794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1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7880"/>
        <c:axId val="744798272"/>
      </c:lineChart>
      <c:catAx>
        <c:axId val="744797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8272"/>
        <c:crosses val="autoZero"/>
        <c:auto val="1"/>
        <c:lblAlgn val="ctr"/>
        <c:lblOffset val="100"/>
        <c:noMultiLvlLbl val="0"/>
      </c:catAx>
      <c:valAx>
        <c:axId val="74479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7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2784"/>
        <c:axId val="744797488"/>
      </c:lineChart>
      <c:catAx>
        <c:axId val="744792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7488"/>
        <c:crosses val="autoZero"/>
        <c:auto val="1"/>
        <c:lblAlgn val="ctr"/>
        <c:lblOffset val="100"/>
        <c:noMultiLvlLbl val="0"/>
      </c:catAx>
      <c:valAx>
        <c:axId val="744797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2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8664"/>
        <c:axId val="744795528"/>
      </c:lineChart>
      <c:catAx>
        <c:axId val="744798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5528"/>
        <c:crosses val="autoZero"/>
        <c:auto val="1"/>
        <c:lblAlgn val="ctr"/>
        <c:lblOffset val="100"/>
        <c:noMultiLvlLbl val="0"/>
      </c:catAx>
      <c:valAx>
        <c:axId val="744795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8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89256"/>
        <c:axId val="744793176"/>
      </c:lineChart>
      <c:catAx>
        <c:axId val="744789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3176"/>
        <c:crosses val="autoZero"/>
        <c:auto val="1"/>
        <c:lblAlgn val="ctr"/>
        <c:lblOffset val="100"/>
        <c:noMultiLvlLbl val="0"/>
      </c:catAx>
      <c:valAx>
        <c:axId val="744793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89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2392"/>
        <c:axId val="744790040"/>
      </c:lineChart>
      <c:catAx>
        <c:axId val="74479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0040"/>
        <c:crosses val="autoZero"/>
        <c:auto val="1"/>
        <c:lblAlgn val="ctr"/>
        <c:lblOffset val="100"/>
        <c:noMultiLvlLbl val="0"/>
      </c:catAx>
      <c:valAx>
        <c:axId val="744790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2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3960"/>
        <c:axId val="744799056"/>
      </c:lineChart>
      <c:catAx>
        <c:axId val="744793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9056"/>
        <c:crosses val="autoZero"/>
        <c:auto val="1"/>
        <c:lblAlgn val="ctr"/>
        <c:lblOffset val="100"/>
        <c:noMultiLvlLbl val="0"/>
      </c:catAx>
      <c:valAx>
        <c:axId val="744799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3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5920"/>
        <c:axId val="744796312"/>
      </c:lineChart>
      <c:catAx>
        <c:axId val="744795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6312"/>
        <c:crosses val="autoZero"/>
        <c:auto val="1"/>
        <c:lblAlgn val="ctr"/>
        <c:lblOffset val="100"/>
        <c:noMultiLvlLbl val="0"/>
      </c:catAx>
      <c:valAx>
        <c:axId val="744796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5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796704"/>
        <c:axId val="744790432"/>
      </c:lineChart>
      <c:catAx>
        <c:axId val="744796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90432"/>
        <c:crosses val="autoZero"/>
        <c:auto val="1"/>
        <c:lblAlgn val="ctr"/>
        <c:lblOffset val="100"/>
        <c:noMultiLvlLbl val="0"/>
      </c:catAx>
      <c:valAx>
        <c:axId val="744790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796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0232"/>
        <c:axId val="744788080"/>
      </c:lineChart>
      <c:catAx>
        <c:axId val="744800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788080"/>
        <c:crosses val="autoZero"/>
        <c:auto val="1"/>
        <c:lblAlgn val="ctr"/>
        <c:lblOffset val="100"/>
        <c:noMultiLvlLbl val="0"/>
      </c:catAx>
      <c:valAx>
        <c:axId val="744788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0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1992"/>
        <c:axId val="744806896"/>
      </c:lineChart>
      <c:catAx>
        <c:axId val="744811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6896"/>
        <c:crosses val="autoZero"/>
        <c:auto val="1"/>
        <c:lblAlgn val="ctr"/>
        <c:lblOffset val="100"/>
        <c:noMultiLvlLbl val="0"/>
      </c:catAx>
      <c:valAx>
        <c:axId val="744806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1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8856"/>
        <c:axId val="744803760"/>
      </c:lineChart>
      <c:catAx>
        <c:axId val="744808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3760"/>
        <c:crosses val="autoZero"/>
        <c:auto val="1"/>
        <c:lblAlgn val="ctr"/>
        <c:lblOffset val="100"/>
        <c:noMultiLvlLbl val="0"/>
      </c:catAx>
      <c:valAx>
        <c:axId val="744803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8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7288"/>
        <c:axId val="744809640"/>
      </c:lineChart>
      <c:catAx>
        <c:axId val="744807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9640"/>
        <c:crosses val="autoZero"/>
        <c:auto val="1"/>
        <c:lblAlgn val="ctr"/>
        <c:lblOffset val="100"/>
        <c:noMultiLvlLbl val="0"/>
      </c:catAx>
      <c:valAx>
        <c:axId val="744809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7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6112"/>
        <c:axId val="744804544"/>
      </c:lineChart>
      <c:catAx>
        <c:axId val="74480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4544"/>
        <c:crosses val="autoZero"/>
        <c:auto val="1"/>
        <c:lblAlgn val="ctr"/>
        <c:lblOffset val="100"/>
        <c:noMultiLvlLbl val="0"/>
      </c:catAx>
      <c:valAx>
        <c:axId val="744804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4152"/>
        <c:axId val="744808072"/>
      </c:lineChart>
      <c:catAx>
        <c:axId val="744804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8072"/>
        <c:crosses val="autoZero"/>
        <c:auto val="1"/>
        <c:lblAlgn val="ctr"/>
        <c:lblOffset val="100"/>
        <c:noMultiLvlLbl val="0"/>
      </c:catAx>
      <c:valAx>
        <c:axId val="744808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4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4936"/>
        <c:axId val="744807680"/>
      </c:lineChart>
      <c:catAx>
        <c:axId val="744804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7680"/>
        <c:crosses val="autoZero"/>
        <c:auto val="1"/>
        <c:lblAlgn val="ctr"/>
        <c:lblOffset val="100"/>
        <c:noMultiLvlLbl val="0"/>
      </c:catAx>
      <c:valAx>
        <c:axId val="744807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4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0624"/>
        <c:axId val="744811208"/>
      </c:lineChart>
      <c:catAx>
        <c:axId val="744800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1208"/>
        <c:crosses val="autoZero"/>
        <c:auto val="1"/>
        <c:lblAlgn val="ctr"/>
        <c:lblOffset val="100"/>
        <c:noMultiLvlLbl val="0"/>
      </c:catAx>
      <c:valAx>
        <c:axId val="744811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06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6504"/>
        <c:axId val="744810032"/>
      </c:lineChart>
      <c:catAx>
        <c:axId val="744806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0032"/>
        <c:crosses val="autoZero"/>
        <c:auto val="1"/>
        <c:lblAlgn val="ctr"/>
        <c:lblOffset val="100"/>
        <c:noMultiLvlLbl val="0"/>
      </c:catAx>
      <c:valAx>
        <c:axId val="74481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6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9248"/>
        <c:axId val="744802192"/>
      </c:lineChart>
      <c:catAx>
        <c:axId val="744809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2192"/>
        <c:crosses val="autoZero"/>
        <c:auto val="1"/>
        <c:lblAlgn val="ctr"/>
        <c:lblOffset val="100"/>
        <c:noMultiLvlLbl val="0"/>
      </c:catAx>
      <c:valAx>
        <c:axId val="74480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9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01408"/>
        <c:axId val="744803368"/>
      </c:lineChart>
      <c:catAx>
        <c:axId val="74480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03368"/>
        <c:crosses val="autoZero"/>
        <c:auto val="1"/>
        <c:lblAlgn val="ctr"/>
        <c:lblOffset val="100"/>
        <c:noMultiLvlLbl val="0"/>
      </c:catAx>
      <c:valAx>
        <c:axId val="74480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0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0816"/>
        <c:axId val="744823360"/>
      </c:lineChart>
      <c:catAx>
        <c:axId val="744810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3360"/>
        <c:crosses val="autoZero"/>
        <c:auto val="1"/>
        <c:lblAlgn val="ctr"/>
        <c:lblOffset val="100"/>
        <c:noMultiLvlLbl val="0"/>
      </c:catAx>
      <c:valAx>
        <c:axId val="74482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0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8656"/>
        <c:axId val="744819048"/>
      </c:lineChart>
      <c:catAx>
        <c:axId val="74481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9048"/>
        <c:crosses val="autoZero"/>
        <c:auto val="1"/>
        <c:lblAlgn val="ctr"/>
        <c:lblOffset val="100"/>
        <c:noMultiLvlLbl val="0"/>
      </c:catAx>
      <c:valAx>
        <c:axId val="74481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0224"/>
        <c:axId val="744819440"/>
      </c:lineChart>
      <c:catAx>
        <c:axId val="74482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9440"/>
        <c:crosses val="autoZero"/>
        <c:auto val="1"/>
        <c:lblAlgn val="ctr"/>
        <c:lblOffset val="100"/>
        <c:noMultiLvlLbl val="0"/>
      </c:catAx>
      <c:valAx>
        <c:axId val="744819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5320"/>
        <c:axId val="744818264"/>
      </c:lineChart>
      <c:catAx>
        <c:axId val="74482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8264"/>
        <c:crosses val="autoZero"/>
        <c:auto val="1"/>
        <c:lblAlgn val="ctr"/>
        <c:lblOffset val="100"/>
        <c:noMultiLvlLbl val="0"/>
      </c:catAx>
      <c:valAx>
        <c:axId val="74481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7872"/>
        <c:axId val="744814344"/>
      </c:lineChart>
      <c:catAx>
        <c:axId val="744817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4344"/>
        <c:crosses val="autoZero"/>
        <c:auto val="1"/>
        <c:lblAlgn val="ctr"/>
        <c:lblOffset val="100"/>
        <c:noMultiLvlLbl val="0"/>
      </c:catAx>
      <c:valAx>
        <c:axId val="74481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7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3168"/>
        <c:axId val="744813952"/>
      </c:lineChart>
      <c:catAx>
        <c:axId val="744813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3952"/>
        <c:crosses val="autoZero"/>
        <c:auto val="1"/>
        <c:lblAlgn val="ctr"/>
        <c:lblOffset val="100"/>
        <c:noMultiLvlLbl val="0"/>
      </c:catAx>
      <c:valAx>
        <c:axId val="74481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3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3752"/>
        <c:axId val="744821008"/>
      </c:lineChart>
      <c:catAx>
        <c:axId val="74482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1008"/>
        <c:crosses val="autoZero"/>
        <c:auto val="1"/>
        <c:lblAlgn val="ctr"/>
        <c:lblOffset val="100"/>
        <c:noMultiLvlLbl val="0"/>
      </c:catAx>
      <c:valAx>
        <c:axId val="744821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0616"/>
        <c:axId val="744821400"/>
      </c:lineChart>
      <c:catAx>
        <c:axId val="744820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1400"/>
        <c:crosses val="autoZero"/>
        <c:auto val="1"/>
        <c:lblAlgn val="ctr"/>
        <c:lblOffset val="100"/>
        <c:noMultiLvlLbl val="0"/>
      </c:catAx>
      <c:valAx>
        <c:axId val="744821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0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4736"/>
        <c:axId val="744815520"/>
      </c:lineChart>
      <c:catAx>
        <c:axId val="744814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15520"/>
        <c:crosses val="autoZero"/>
        <c:auto val="1"/>
        <c:lblAlgn val="ctr"/>
        <c:lblOffset val="100"/>
        <c:noMultiLvlLbl val="0"/>
      </c:catAx>
      <c:valAx>
        <c:axId val="74481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4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24536"/>
        <c:axId val="744822184"/>
      </c:lineChart>
      <c:catAx>
        <c:axId val="744824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2184"/>
        <c:crosses val="autoZero"/>
        <c:auto val="1"/>
        <c:lblAlgn val="ctr"/>
        <c:lblOffset val="100"/>
        <c:noMultiLvlLbl val="0"/>
      </c:catAx>
      <c:valAx>
        <c:axId val="74482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24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4817480"/>
        <c:axId val="744822576"/>
      </c:lineChart>
      <c:catAx>
        <c:axId val="744817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4822576"/>
        <c:crosses val="autoZero"/>
        <c:auto val="1"/>
        <c:lblAlgn val="ctr"/>
        <c:lblOffset val="100"/>
        <c:noMultiLvlLbl val="0"/>
      </c:catAx>
      <c:valAx>
        <c:axId val="744822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4817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73168"/>
        <c:axId val="849074344"/>
      </c:lineChart>
      <c:catAx>
        <c:axId val="849073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74344"/>
        <c:crosses val="autoZero"/>
        <c:auto val="1"/>
        <c:lblAlgn val="ctr"/>
        <c:lblOffset val="100"/>
        <c:noMultiLvlLbl val="0"/>
      </c:catAx>
      <c:valAx>
        <c:axId val="849074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73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69640"/>
        <c:axId val="849073560"/>
      </c:lineChart>
      <c:catAx>
        <c:axId val="84906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73560"/>
        <c:crosses val="autoZero"/>
        <c:auto val="1"/>
        <c:lblAlgn val="ctr"/>
        <c:lblOffset val="100"/>
        <c:noMultiLvlLbl val="0"/>
      </c:catAx>
      <c:valAx>
        <c:axId val="849073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69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67288"/>
        <c:axId val="849066896"/>
      </c:lineChart>
      <c:catAx>
        <c:axId val="849067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66896"/>
        <c:crosses val="autoZero"/>
        <c:auto val="1"/>
        <c:lblAlgn val="ctr"/>
        <c:lblOffset val="100"/>
        <c:noMultiLvlLbl val="0"/>
      </c:catAx>
      <c:valAx>
        <c:axId val="849066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67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68856"/>
        <c:axId val="849074736"/>
      </c:lineChart>
      <c:catAx>
        <c:axId val="849068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74736"/>
        <c:crosses val="autoZero"/>
        <c:auto val="1"/>
        <c:lblAlgn val="ctr"/>
        <c:lblOffset val="100"/>
        <c:noMultiLvlLbl val="0"/>
      </c:catAx>
      <c:valAx>
        <c:axId val="849074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68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70032"/>
        <c:axId val="849073952"/>
      </c:lineChart>
      <c:catAx>
        <c:axId val="849070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73952"/>
        <c:crosses val="autoZero"/>
        <c:auto val="1"/>
        <c:lblAlgn val="ctr"/>
        <c:lblOffset val="100"/>
        <c:noMultiLvlLbl val="0"/>
      </c:catAx>
      <c:valAx>
        <c:axId val="849073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70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66112"/>
        <c:axId val="849071208"/>
      </c:lineChart>
      <c:catAx>
        <c:axId val="849066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71208"/>
        <c:crosses val="autoZero"/>
        <c:auto val="1"/>
        <c:lblAlgn val="ctr"/>
        <c:lblOffset val="100"/>
        <c:noMultiLvlLbl val="0"/>
      </c:catAx>
      <c:valAx>
        <c:axId val="849071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66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72384"/>
        <c:axId val="849071600"/>
      </c:lineChart>
      <c:catAx>
        <c:axId val="849072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71600"/>
        <c:crosses val="autoZero"/>
        <c:auto val="1"/>
        <c:lblAlgn val="ctr"/>
        <c:lblOffset val="100"/>
        <c:noMultiLvlLbl val="0"/>
      </c:catAx>
      <c:valAx>
        <c:axId val="849071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72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64544"/>
        <c:axId val="849075520"/>
      </c:lineChart>
      <c:catAx>
        <c:axId val="849064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75520"/>
        <c:crosses val="autoZero"/>
        <c:auto val="1"/>
        <c:lblAlgn val="ctr"/>
        <c:lblOffset val="100"/>
        <c:noMultiLvlLbl val="0"/>
      </c:catAx>
      <c:valAx>
        <c:axId val="849075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64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76696"/>
        <c:axId val="849071992"/>
      </c:lineChart>
      <c:catAx>
        <c:axId val="84907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71992"/>
        <c:crosses val="autoZero"/>
        <c:auto val="1"/>
        <c:lblAlgn val="ctr"/>
        <c:lblOffset val="100"/>
        <c:noMultiLvlLbl val="0"/>
      </c:catAx>
      <c:valAx>
        <c:axId val="849071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7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65328"/>
        <c:axId val="849068464"/>
      </c:lineChart>
      <c:catAx>
        <c:axId val="849065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68464"/>
        <c:crosses val="autoZero"/>
        <c:auto val="1"/>
        <c:lblAlgn val="ctr"/>
        <c:lblOffset val="100"/>
        <c:noMultiLvlLbl val="0"/>
      </c:catAx>
      <c:valAx>
        <c:axId val="849068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65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81792"/>
        <c:axId val="849086888"/>
      </c:lineChart>
      <c:catAx>
        <c:axId val="849081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86888"/>
        <c:crosses val="autoZero"/>
        <c:auto val="1"/>
        <c:lblAlgn val="ctr"/>
        <c:lblOffset val="100"/>
        <c:noMultiLvlLbl val="0"/>
      </c:catAx>
      <c:valAx>
        <c:axId val="84908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81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88456"/>
        <c:axId val="849082184"/>
      </c:lineChart>
      <c:catAx>
        <c:axId val="84908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82184"/>
        <c:crosses val="autoZero"/>
        <c:auto val="1"/>
        <c:lblAlgn val="ctr"/>
        <c:lblOffset val="100"/>
        <c:noMultiLvlLbl val="0"/>
      </c:catAx>
      <c:valAx>
        <c:axId val="849082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8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86496"/>
        <c:axId val="849085320"/>
      </c:lineChart>
      <c:catAx>
        <c:axId val="84908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85320"/>
        <c:crosses val="autoZero"/>
        <c:auto val="1"/>
        <c:lblAlgn val="ctr"/>
        <c:lblOffset val="100"/>
        <c:noMultiLvlLbl val="0"/>
      </c:catAx>
      <c:valAx>
        <c:axId val="849085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86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78264"/>
        <c:axId val="849084536"/>
      </c:lineChart>
      <c:catAx>
        <c:axId val="849078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84536"/>
        <c:crosses val="autoZero"/>
        <c:auto val="1"/>
        <c:lblAlgn val="ctr"/>
        <c:lblOffset val="100"/>
        <c:noMultiLvlLbl val="0"/>
      </c:catAx>
      <c:valAx>
        <c:axId val="849084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78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85712"/>
        <c:axId val="849084144"/>
      </c:lineChart>
      <c:catAx>
        <c:axId val="849085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84144"/>
        <c:crosses val="autoZero"/>
        <c:auto val="1"/>
        <c:lblAlgn val="ctr"/>
        <c:lblOffset val="100"/>
        <c:noMultiLvlLbl val="0"/>
      </c:catAx>
      <c:valAx>
        <c:axId val="84908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85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80224"/>
        <c:axId val="849087672"/>
      </c:lineChart>
      <c:catAx>
        <c:axId val="84908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87672"/>
        <c:crosses val="autoZero"/>
        <c:auto val="1"/>
        <c:lblAlgn val="ctr"/>
        <c:lblOffset val="100"/>
        <c:noMultiLvlLbl val="0"/>
      </c:catAx>
      <c:valAx>
        <c:axId val="849087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8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88064"/>
        <c:axId val="849089240"/>
      </c:lineChart>
      <c:catAx>
        <c:axId val="849088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89240"/>
        <c:crosses val="autoZero"/>
        <c:auto val="1"/>
        <c:lblAlgn val="ctr"/>
        <c:lblOffset val="100"/>
        <c:noMultiLvlLbl val="0"/>
      </c:catAx>
      <c:valAx>
        <c:axId val="849089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88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82576"/>
        <c:axId val="849082968"/>
      </c:lineChart>
      <c:catAx>
        <c:axId val="849082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82968"/>
        <c:crosses val="autoZero"/>
        <c:auto val="1"/>
        <c:lblAlgn val="ctr"/>
        <c:lblOffset val="100"/>
        <c:noMultiLvlLbl val="0"/>
      </c:catAx>
      <c:valAx>
        <c:axId val="849082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82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83752"/>
        <c:axId val="849077088"/>
      </c:lineChart>
      <c:catAx>
        <c:axId val="849083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77088"/>
        <c:crosses val="autoZero"/>
        <c:auto val="1"/>
        <c:lblAlgn val="ctr"/>
        <c:lblOffset val="100"/>
        <c:noMultiLvlLbl val="0"/>
      </c:catAx>
      <c:valAx>
        <c:axId val="849077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83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78656"/>
        <c:axId val="849079048"/>
      </c:lineChart>
      <c:catAx>
        <c:axId val="84907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79048"/>
        <c:crosses val="autoZero"/>
        <c:auto val="1"/>
        <c:lblAlgn val="ctr"/>
        <c:lblOffset val="100"/>
        <c:noMultiLvlLbl val="0"/>
      </c:catAx>
      <c:valAx>
        <c:axId val="849079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7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83360"/>
        <c:axId val="849079832"/>
      </c:lineChart>
      <c:catAx>
        <c:axId val="849083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79832"/>
        <c:crosses val="autoZero"/>
        <c:auto val="1"/>
        <c:lblAlgn val="ctr"/>
        <c:lblOffset val="100"/>
        <c:noMultiLvlLbl val="0"/>
      </c:catAx>
      <c:valAx>
        <c:axId val="849079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83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91592"/>
        <c:axId val="849090808"/>
      </c:lineChart>
      <c:catAx>
        <c:axId val="849091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90808"/>
        <c:crosses val="autoZero"/>
        <c:auto val="1"/>
        <c:lblAlgn val="ctr"/>
        <c:lblOffset val="100"/>
        <c:noMultiLvlLbl val="0"/>
      </c:catAx>
      <c:valAx>
        <c:axId val="84909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91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93552"/>
        <c:axId val="849091984"/>
      </c:lineChart>
      <c:catAx>
        <c:axId val="84909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91984"/>
        <c:crosses val="autoZero"/>
        <c:auto val="1"/>
        <c:lblAlgn val="ctr"/>
        <c:lblOffset val="100"/>
        <c:noMultiLvlLbl val="0"/>
      </c:catAx>
      <c:valAx>
        <c:axId val="84909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9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90024"/>
        <c:axId val="849089632"/>
      </c:lineChart>
      <c:catAx>
        <c:axId val="84909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89632"/>
        <c:crosses val="autoZero"/>
        <c:auto val="1"/>
        <c:lblAlgn val="ctr"/>
        <c:lblOffset val="100"/>
        <c:noMultiLvlLbl val="0"/>
      </c:catAx>
      <c:valAx>
        <c:axId val="84908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9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96688"/>
        <c:axId val="849090416"/>
      </c:lineChart>
      <c:catAx>
        <c:axId val="849096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90416"/>
        <c:crosses val="autoZero"/>
        <c:auto val="1"/>
        <c:lblAlgn val="ctr"/>
        <c:lblOffset val="100"/>
        <c:noMultiLvlLbl val="0"/>
      </c:catAx>
      <c:valAx>
        <c:axId val="849090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96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101000"/>
        <c:axId val="849099432"/>
      </c:lineChart>
      <c:catAx>
        <c:axId val="84910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99432"/>
        <c:crosses val="autoZero"/>
        <c:auto val="1"/>
        <c:lblAlgn val="ctr"/>
        <c:lblOffset val="100"/>
        <c:noMultiLvlLbl val="0"/>
      </c:catAx>
      <c:valAx>
        <c:axId val="849099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10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94728"/>
        <c:axId val="849094336"/>
      </c:lineChart>
      <c:catAx>
        <c:axId val="849094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94336"/>
        <c:crosses val="autoZero"/>
        <c:auto val="1"/>
        <c:lblAlgn val="ctr"/>
        <c:lblOffset val="100"/>
        <c:noMultiLvlLbl val="0"/>
      </c:catAx>
      <c:valAx>
        <c:axId val="849094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94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99824"/>
        <c:axId val="849095120"/>
      </c:lineChart>
      <c:catAx>
        <c:axId val="849099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95120"/>
        <c:crosses val="autoZero"/>
        <c:auto val="1"/>
        <c:lblAlgn val="ctr"/>
        <c:lblOffset val="100"/>
        <c:noMultiLvlLbl val="0"/>
      </c:catAx>
      <c:valAx>
        <c:axId val="849095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99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96296"/>
        <c:axId val="849093160"/>
      </c:lineChart>
      <c:catAx>
        <c:axId val="849096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93160"/>
        <c:crosses val="autoZero"/>
        <c:auto val="1"/>
        <c:lblAlgn val="ctr"/>
        <c:lblOffset val="100"/>
        <c:noMultiLvlLbl val="0"/>
      </c:catAx>
      <c:valAx>
        <c:axId val="849093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96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95904"/>
        <c:axId val="849097080"/>
      </c:lineChart>
      <c:catAx>
        <c:axId val="849095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97080"/>
        <c:crosses val="autoZero"/>
        <c:auto val="1"/>
        <c:lblAlgn val="ctr"/>
        <c:lblOffset val="100"/>
        <c:noMultiLvlLbl val="0"/>
      </c:catAx>
      <c:valAx>
        <c:axId val="849097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95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97472"/>
        <c:axId val="849097864"/>
      </c:lineChart>
      <c:catAx>
        <c:axId val="849097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97864"/>
        <c:crosses val="autoZero"/>
        <c:auto val="1"/>
        <c:lblAlgn val="ctr"/>
        <c:lblOffset val="100"/>
        <c:noMultiLvlLbl val="0"/>
      </c:catAx>
      <c:valAx>
        <c:axId val="84909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97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99040"/>
        <c:axId val="849102176"/>
      </c:lineChart>
      <c:catAx>
        <c:axId val="849099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102176"/>
        <c:crosses val="autoZero"/>
        <c:auto val="1"/>
        <c:lblAlgn val="ctr"/>
        <c:lblOffset val="100"/>
        <c:noMultiLvlLbl val="0"/>
      </c:catAx>
      <c:valAx>
        <c:axId val="849102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99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102568"/>
        <c:axId val="849102960"/>
      </c:lineChart>
      <c:catAx>
        <c:axId val="849102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102960"/>
        <c:crosses val="autoZero"/>
        <c:auto val="1"/>
        <c:lblAlgn val="ctr"/>
        <c:lblOffset val="100"/>
        <c:noMultiLvlLbl val="0"/>
      </c:catAx>
      <c:valAx>
        <c:axId val="84910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102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103744"/>
        <c:axId val="849104136"/>
      </c:lineChart>
      <c:catAx>
        <c:axId val="849103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104136"/>
        <c:crosses val="autoZero"/>
        <c:auto val="1"/>
        <c:lblAlgn val="ctr"/>
        <c:lblOffset val="100"/>
        <c:noMultiLvlLbl val="0"/>
      </c:catAx>
      <c:valAx>
        <c:axId val="849104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103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51216"/>
        <c:axId val="849043376"/>
      </c:lineChart>
      <c:catAx>
        <c:axId val="849051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43376"/>
        <c:crosses val="autoZero"/>
        <c:auto val="1"/>
        <c:lblAlgn val="ctr"/>
        <c:lblOffset val="100"/>
        <c:noMultiLvlLbl val="0"/>
      </c:catAx>
      <c:valAx>
        <c:axId val="849043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51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40240"/>
        <c:axId val="849051608"/>
      </c:lineChart>
      <c:catAx>
        <c:axId val="849040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51608"/>
        <c:crosses val="autoZero"/>
        <c:auto val="1"/>
        <c:lblAlgn val="ctr"/>
        <c:lblOffset val="100"/>
        <c:noMultiLvlLbl val="0"/>
      </c:catAx>
      <c:valAx>
        <c:axId val="849051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40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46904"/>
        <c:axId val="849048864"/>
      </c:lineChart>
      <c:catAx>
        <c:axId val="849046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48864"/>
        <c:crosses val="autoZero"/>
        <c:auto val="1"/>
        <c:lblAlgn val="ctr"/>
        <c:lblOffset val="100"/>
        <c:noMultiLvlLbl val="0"/>
      </c:catAx>
      <c:valAx>
        <c:axId val="849048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46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39848"/>
        <c:axId val="849041024"/>
      </c:lineChart>
      <c:catAx>
        <c:axId val="849039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41024"/>
        <c:crosses val="autoZero"/>
        <c:auto val="1"/>
        <c:lblAlgn val="ctr"/>
        <c:lblOffset val="100"/>
        <c:noMultiLvlLbl val="0"/>
      </c:catAx>
      <c:valAx>
        <c:axId val="849041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39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47296"/>
        <c:axId val="849044944"/>
      </c:lineChart>
      <c:catAx>
        <c:axId val="849047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44944"/>
        <c:crosses val="autoZero"/>
        <c:auto val="1"/>
        <c:lblAlgn val="ctr"/>
        <c:lblOffset val="100"/>
        <c:noMultiLvlLbl val="0"/>
      </c:catAx>
      <c:valAx>
        <c:axId val="849044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47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47688"/>
        <c:axId val="849045336"/>
      </c:lineChart>
      <c:catAx>
        <c:axId val="849047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45336"/>
        <c:crosses val="autoZero"/>
        <c:auto val="1"/>
        <c:lblAlgn val="ctr"/>
        <c:lblOffset val="100"/>
        <c:noMultiLvlLbl val="0"/>
      </c:catAx>
      <c:valAx>
        <c:axId val="849045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47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40632"/>
        <c:axId val="849050040"/>
      </c:lineChart>
      <c:catAx>
        <c:axId val="849040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50040"/>
        <c:crosses val="autoZero"/>
        <c:auto val="1"/>
        <c:lblAlgn val="ctr"/>
        <c:lblOffset val="100"/>
        <c:noMultiLvlLbl val="0"/>
      </c:catAx>
      <c:valAx>
        <c:axId val="849050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40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42592"/>
        <c:axId val="849042200"/>
      </c:lineChart>
      <c:catAx>
        <c:axId val="849042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42200"/>
        <c:crosses val="autoZero"/>
        <c:auto val="1"/>
        <c:lblAlgn val="ctr"/>
        <c:lblOffset val="100"/>
        <c:noMultiLvlLbl val="0"/>
      </c:catAx>
      <c:valAx>
        <c:axId val="849042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42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50432"/>
        <c:axId val="849046120"/>
      </c:lineChart>
      <c:catAx>
        <c:axId val="849050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46120"/>
        <c:crosses val="autoZero"/>
        <c:auto val="1"/>
        <c:lblAlgn val="ctr"/>
        <c:lblOffset val="100"/>
        <c:noMultiLvlLbl val="0"/>
      </c:catAx>
      <c:valAx>
        <c:axId val="849046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50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48080"/>
        <c:axId val="849048472"/>
      </c:lineChart>
      <c:catAx>
        <c:axId val="849048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48472"/>
        <c:crosses val="autoZero"/>
        <c:auto val="1"/>
        <c:lblAlgn val="ctr"/>
        <c:lblOffset val="100"/>
        <c:noMultiLvlLbl val="0"/>
      </c:catAx>
      <c:valAx>
        <c:axId val="849048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48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49648"/>
        <c:axId val="849056312"/>
      </c:lineChart>
      <c:catAx>
        <c:axId val="849049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56312"/>
        <c:crosses val="autoZero"/>
        <c:auto val="1"/>
        <c:lblAlgn val="ctr"/>
        <c:lblOffset val="100"/>
        <c:noMultiLvlLbl val="0"/>
      </c:catAx>
      <c:valAx>
        <c:axId val="849056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49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54744"/>
        <c:axId val="849055528"/>
      </c:lineChart>
      <c:catAx>
        <c:axId val="849054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55528"/>
        <c:crosses val="autoZero"/>
        <c:auto val="1"/>
        <c:lblAlgn val="ctr"/>
        <c:lblOffset val="100"/>
        <c:noMultiLvlLbl val="0"/>
      </c:catAx>
      <c:valAx>
        <c:axId val="849055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54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61408"/>
        <c:axId val="849064152"/>
      </c:lineChart>
      <c:catAx>
        <c:axId val="849061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64152"/>
        <c:crosses val="autoZero"/>
        <c:auto val="1"/>
        <c:lblAlgn val="ctr"/>
        <c:lblOffset val="100"/>
        <c:noMultiLvlLbl val="0"/>
      </c:catAx>
      <c:valAx>
        <c:axId val="849064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61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58664"/>
        <c:axId val="849062584"/>
      </c:lineChart>
      <c:catAx>
        <c:axId val="849058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62584"/>
        <c:crosses val="autoZero"/>
        <c:auto val="1"/>
        <c:lblAlgn val="ctr"/>
        <c:lblOffset val="100"/>
        <c:noMultiLvlLbl val="0"/>
      </c:catAx>
      <c:valAx>
        <c:axId val="849062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58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53568"/>
        <c:axId val="849063368"/>
      </c:lineChart>
      <c:catAx>
        <c:axId val="849053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63368"/>
        <c:crosses val="autoZero"/>
        <c:auto val="1"/>
        <c:lblAlgn val="ctr"/>
        <c:lblOffset val="100"/>
        <c:noMultiLvlLbl val="0"/>
      </c:catAx>
      <c:valAx>
        <c:axId val="849063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53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52392"/>
        <c:axId val="849060624"/>
      </c:lineChart>
      <c:catAx>
        <c:axId val="849052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60624"/>
        <c:crosses val="autoZero"/>
        <c:auto val="1"/>
        <c:lblAlgn val="ctr"/>
        <c:lblOffset val="100"/>
        <c:noMultiLvlLbl val="0"/>
      </c:catAx>
      <c:valAx>
        <c:axId val="849060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52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57096"/>
        <c:axId val="849053960"/>
      </c:lineChart>
      <c:catAx>
        <c:axId val="849057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53960"/>
        <c:crosses val="autoZero"/>
        <c:auto val="1"/>
        <c:lblAlgn val="ctr"/>
        <c:lblOffset val="100"/>
        <c:noMultiLvlLbl val="0"/>
      </c:catAx>
      <c:valAx>
        <c:axId val="849053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57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53176"/>
        <c:axId val="849060232"/>
      </c:lineChart>
      <c:catAx>
        <c:axId val="849053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60232"/>
        <c:crosses val="autoZero"/>
        <c:auto val="1"/>
        <c:lblAlgn val="ctr"/>
        <c:lblOffset val="100"/>
        <c:noMultiLvlLbl val="0"/>
      </c:catAx>
      <c:valAx>
        <c:axId val="849060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53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61800"/>
        <c:axId val="849058272"/>
      </c:lineChart>
      <c:catAx>
        <c:axId val="849061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58272"/>
        <c:crosses val="autoZero"/>
        <c:auto val="1"/>
        <c:lblAlgn val="ctr"/>
        <c:lblOffset val="100"/>
        <c:noMultiLvlLbl val="0"/>
      </c:catAx>
      <c:valAx>
        <c:axId val="849058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61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59448"/>
        <c:axId val="849062192"/>
      </c:lineChart>
      <c:catAx>
        <c:axId val="849059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62192"/>
        <c:crosses val="autoZero"/>
        <c:auto val="1"/>
        <c:lblAlgn val="ctr"/>
        <c:lblOffset val="100"/>
        <c:noMultiLvlLbl val="0"/>
      </c:catAx>
      <c:valAx>
        <c:axId val="849062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59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9055136"/>
        <c:axId val="849054352"/>
      </c:lineChart>
      <c:catAx>
        <c:axId val="849055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9054352"/>
        <c:crosses val="autoZero"/>
        <c:auto val="1"/>
        <c:lblAlgn val="ctr"/>
        <c:lblOffset val="100"/>
        <c:noMultiLvlLbl val="0"/>
      </c:catAx>
      <c:valAx>
        <c:axId val="849054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9055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2520"/>
        <c:axId val="707801544"/>
      </c:lineChart>
      <c:catAx>
        <c:axId val="707812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1544"/>
        <c:crosses val="autoZero"/>
        <c:auto val="1"/>
        <c:lblAlgn val="ctr"/>
        <c:lblOffset val="100"/>
        <c:noMultiLvlLbl val="0"/>
      </c:catAx>
      <c:valAx>
        <c:axId val="707801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2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0560"/>
        <c:axId val="707805072"/>
      </c:lineChart>
      <c:catAx>
        <c:axId val="70781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5072"/>
        <c:crosses val="autoZero"/>
        <c:auto val="1"/>
        <c:lblAlgn val="ctr"/>
        <c:lblOffset val="100"/>
        <c:noMultiLvlLbl val="0"/>
      </c:catAx>
      <c:valAx>
        <c:axId val="70780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0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9384"/>
        <c:axId val="707813304"/>
      </c:lineChart>
      <c:catAx>
        <c:axId val="707809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3304"/>
        <c:crosses val="autoZero"/>
        <c:auto val="1"/>
        <c:lblAlgn val="ctr"/>
        <c:lblOffset val="100"/>
        <c:noMultiLvlLbl val="0"/>
      </c:catAx>
      <c:valAx>
        <c:axId val="707813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9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1936"/>
        <c:axId val="707801152"/>
      </c:lineChart>
      <c:catAx>
        <c:axId val="70780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1152"/>
        <c:crosses val="autoZero"/>
        <c:auto val="1"/>
        <c:lblAlgn val="ctr"/>
        <c:lblOffset val="100"/>
        <c:noMultiLvlLbl val="0"/>
      </c:catAx>
      <c:valAx>
        <c:axId val="70780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2328"/>
        <c:axId val="707811344"/>
      </c:lineChart>
      <c:catAx>
        <c:axId val="707802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1344"/>
        <c:crosses val="autoZero"/>
        <c:auto val="1"/>
        <c:lblAlgn val="ctr"/>
        <c:lblOffset val="100"/>
        <c:noMultiLvlLbl val="0"/>
      </c:catAx>
      <c:valAx>
        <c:axId val="707811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2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7424"/>
        <c:axId val="707806640"/>
      </c:lineChart>
      <c:catAx>
        <c:axId val="707807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6640"/>
        <c:crosses val="autoZero"/>
        <c:auto val="1"/>
        <c:lblAlgn val="ctr"/>
        <c:lblOffset val="100"/>
        <c:noMultiLvlLbl val="0"/>
      </c:catAx>
      <c:valAx>
        <c:axId val="707806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7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9776"/>
        <c:axId val="707804288"/>
      </c:lineChart>
      <c:catAx>
        <c:axId val="707809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4288"/>
        <c:crosses val="autoZero"/>
        <c:auto val="1"/>
        <c:lblAlgn val="ctr"/>
        <c:lblOffset val="100"/>
        <c:noMultiLvlLbl val="0"/>
      </c:catAx>
      <c:valAx>
        <c:axId val="707804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9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4680"/>
        <c:axId val="707808208"/>
      </c:lineChart>
      <c:catAx>
        <c:axId val="70780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08208"/>
        <c:crosses val="autoZero"/>
        <c:auto val="1"/>
        <c:lblAlgn val="ctr"/>
        <c:lblOffset val="100"/>
        <c:noMultiLvlLbl val="0"/>
      </c:catAx>
      <c:valAx>
        <c:axId val="70780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08992"/>
        <c:axId val="707822712"/>
      </c:lineChart>
      <c:catAx>
        <c:axId val="707808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2712"/>
        <c:crosses val="autoZero"/>
        <c:auto val="1"/>
        <c:lblAlgn val="ctr"/>
        <c:lblOffset val="100"/>
        <c:noMultiLvlLbl val="0"/>
      </c:catAx>
      <c:valAx>
        <c:axId val="70782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08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0752"/>
        <c:axId val="707814480"/>
      </c:lineChart>
      <c:catAx>
        <c:axId val="707820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4480"/>
        <c:crosses val="autoZero"/>
        <c:auto val="1"/>
        <c:lblAlgn val="ctr"/>
        <c:lblOffset val="100"/>
        <c:noMultiLvlLbl val="0"/>
      </c:catAx>
      <c:valAx>
        <c:axId val="707814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0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1928"/>
        <c:axId val="707819576"/>
      </c:lineChart>
      <c:catAx>
        <c:axId val="707821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9576"/>
        <c:crosses val="autoZero"/>
        <c:auto val="1"/>
        <c:lblAlgn val="ctr"/>
        <c:lblOffset val="100"/>
        <c:noMultiLvlLbl val="0"/>
      </c:catAx>
      <c:valAx>
        <c:axId val="707819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1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8400"/>
        <c:axId val="707814088"/>
      </c:lineChart>
      <c:catAx>
        <c:axId val="707818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4088"/>
        <c:crosses val="autoZero"/>
        <c:auto val="1"/>
        <c:lblAlgn val="ctr"/>
        <c:lblOffset val="100"/>
        <c:noMultiLvlLbl val="0"/>
      </c:catAx>
      <c:valAx>
        <c:axId val="707814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8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9968"/>
        <c:axId val="707821144"/>
      </c:lineChart>
      <c:catAx>
        <c:axId val="707819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1144"/>
        <c:crosses val="autoZero"/>
        <c:auto val="1"/>
        <c:lblAlgn val="ctr"/>
        <c:lblOffset val="100"/>
        <c:noMultiLvlLbl val="0"/>
      </c:catAx>
      <c:valAx>
        <c:axId val="707821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9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1536"/>
        <c:axId val="707824672"/>
      </c:lineChart>
      <c:catAx>
        <c:axId val="707821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4672"/>
        <c:crosses val="autoZero"/>
        <c:auto val="1"/>
        <c:lblAlgn val="ctr"/>
        <c:lblOffset val="100"/>
        <c:noMultiLvlLbl val="0"/>
      </c:catAx>
      <c:valAx>
        <c:axId val="707824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1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8008"/>
        <c:axId val="707813696"/>
      </c:lineChart>
      <c:catAx>
        <c:axId val="707818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3696"/>
        <c:crosses val="autoZero"/>
        <c:auto val="1"/>
        <c:lblAlgn val="ctr"/>
        <c:lblOffset val="100"/>
        <c:noMultiLvlLbl val="0"/>
      </c:catAx>
      <c:valAx>
        <c:axId val="707813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8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3496"/>
        <c:axId val="707814872"/>
      </c:lineChart>
      <c:catAx>
        <c:axId val="707823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4872"/>
        <c:crosses val="autoZero"/>
        <c:auto val="1"/>
        <c:lblAlgn val="ctr"/>
        <c:lblOffset val="100"/>
        <c:noMultiLvlLbl val="0"/>
      </c:catAx>
      <c:valAx>
        <c:axId val="707814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3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5656"/>
        <c:axId val="707822320"/>
      </c:lineChart>
      <c:catAx>
        <c:axId val="707815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2320"/>
        <c:crosses val="autoZero"/>
        <c:auto val="1"/>
        <c:lblAlgn val="ctr"/>
        <c:lblOffset val="100"/>
        <c:noMultiLvlLbl val="0"/>
      </c:catAx>
      <c:valAx>
        <c:axId val="707822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5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5064"/>
        <c:axId val="707825456"/>
      </c:lineChart>
      <c:catAx>
        <c:axId val="707825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5456"/>
        <c:crosses val="autoZero"/>
        <c:auto val="1"/>
        <c:lblAlgn val="ctr"/>
        <c:lblOffset val="100"/>
        <c:noMultiLvlLbl val="0"/>
      </c:catAx>
      <c:valAx>
        <c:axId val="70782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5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16832"/>
        <c:axId val="707819184"/>
      </c:lineChart>
      <c:catAx>
        <c:axId val="707816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19184"/>
        <c:crosses val="autoZero"/>
        <c:auto val="1"/>
        <c:lblAlgn val="ctr"/>
        <c:lblOffset val="100"/>
        <c:noMultiLvlLbl val="0"/>
      </c:catAx>
      <c:valAx>
        <c:axId val="70781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168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8984"/>
        <c:axId val="707827808"/>
      </c:lineChart>
      <c:catAx>
        <c:axId val="707828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7808"/>
        <c:crosses val="autoZero"/>
        <c:auto val="1"/>
        <c:lblAlgn val="ctr"/>
        <c:lblOffset val="100"/>
        <c:noMultiLvlLbl val="0"/>
      </c:catAx>
      <c:valAx>
        <c:axId val="7078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8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9376"/>
        <c:axId val="707830944"/>
      </c:lineChart>
      <c:catAx>
        <c:axId val="70782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30944"/>
        <c:crosses val="autoZero"/>
        <c:auto val="1"/>
        <c:lblAlgn val="ctr"/>
        <c:lblOffset val="100"/>
        <c:noMultiLvlLbl val="0"/>
      </c:catAx>
      <c:valAx>
        <c:axId val="707830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27416"/>
        <c:axId val="707829768"/>
      </c:lineChart>
      <c:catAx>
        <c:axId val="707827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9768"/>
        <c:crosses val="autoZero"/>
        <c:auto val="1"/>
        <c:lblAlgn val="ctr"/>
        <c:lblOffset val="100"/>
        <c:noMultiLvlLbl val="0"/>
      </c:catAx>
      <c:valAx>
        <c:axId val="707829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27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3296"/>
        <c:axId val="707831728"/>
      </c:lineChart>
      <c:catAx>
        <c:axId val="707833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31728"/>
        <c:crosses val="autoZero"/>
        <c:auto val="1"/>
        <c:lblAlgn val="ctr"/>
        <c:lblOffset val="100"/>
        <c:noMultiLvlLbl val="0"/>
      </c:catAx>
      <c:valAx>
        <c:axId val="70783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3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2120"/>
        <c:axId val="707832512"/>
      </c:lineChart>
      <c:catAx>
        <c:axId val="707832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32512"/>
        <c:crosses val="autoZero"/>
        <c:auto val="1"/>
        <c:lblAlgn val="ctr"/>
        <c:lblOffset val="100"/>
        <c:noMultiLvlLbl val="0"/>
      </c:catAx>
      <c:valAx>
        <c:axId val="707832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2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07832904"/>
        <c:axId val="707826632"/>
      </c:lineChart>
      <c:catAx>
        <c:axId val="707832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07826632"/>
        <c:crosses val="autoZero"/>
        <c:auto val="1"/>
        <c:lblAlgn val="ctr"/>
        <c:lblOffset val="100"/>
        <c:noMultiLvlLbl val="0"/>
      </c:catAx>
      <c:valAx>
        <c:axId val="707826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07832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7520"/>
        <c:axId val="752298304"/>
      </c:lineChart>
      <c:catAx>
        <c:axId val="75229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8304"/>
        <c:crosses val="autoZero"/>
        <c:auto val="1"/>
        <c:lblAlgn val="ctr"/>
        <c:lblOffset val="100"/>
        <c:noMultiLvlLbl val="0"/>
      </c:catAx>
      <c:valAx>
        <c:axId val="75229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7128"/>
        <c:axId val="752299480"/>
      </c:lineChart>
      <c:catAx>
        <c:axId val="752297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9480"/>
        <c:crosses val="autoZero"/>
        <c:auto val="1"/>
        <c:lblAlgn val="ctr"/>
        <c:lblOffset val="100"/>
        <c:noMultiLvlLbl val="0"/>
      </c:catAx>
      <c:valAx>
        <c:axId val="75229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7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300264"/>
        <c:axId val="323801512"/>
      </c:lineChart>
      <c:catAx>
        <c:axId val="75230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1512"/>
        <c:crosses val="autoZero"/>
        <c:auto val="1"/>
        <c:lblAlgn val="ctr"/>
        <c:lblOffset val="100"/>
        <c:noMultiLvlLbl val="0"/>
      </c:catAx>
      <c:valAx>
        <c:axId val="323801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300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802688"/>
        <c:axId val="323801904"/>
      </c:lineChart>
      <c:catAx>
        <c:axId val="32380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23801904"/>
        <c:crosses val="autoZero"/>
        <c:auto val="1"/>
        <c:lblAlgn val="ctr"/>
        <c:lblOffset val="100"/>
        <c:noMultiLvlLbl val="0"/>
      </c:catAx>
      <c:valAx>
        <c:axId val="32380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80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323802296"/>
        <c:axId val="252206456"/>
      </c:lineChart>
      <c:catAx>
        <c:axId val="323802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06456"/>
        <c:crosses val="autoZero"/>
        <c:auto val="1"/>
        <c:lblAlgn val="ctr"/>
        <c:lblOffset val="100"/>
        <c:noMultiLvlLbl val="0"/>
      </c:catAx>
      <c:valAx>
        <c:axId val="25220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3802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01360"/>
        <c:axId val="252202536"/>
      </c:lineChart>
      <c:catAx>
        <c:axId val="25220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02536"/>
        <c:crosses val="autoZero"/>
        <c:auto val="1"/>
        <c:lblAlgn val="ctr"/>
        <c:lblOffset val="100"/>
        <c:noMultiLvlLbl val="0"/>
      </c:catAx>
      <c:valAx>
        <c:axId val="25220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0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06064"/>
        <c:axId val="252200576"/>
      </c:lineChart>
      <c:catAx>
        <c:axId val="25220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00576"/>
        <c:crosses val="autoZero"/>
        <c:auto val="1"/>
        <c:lblAlgn val="ctr"/>
        <c:lblOffset val="100"/>
        <c:noMultiLvlLbl val="0"/>
      </c:catAx>
      <c:valAx>
        <c:axId val="252200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0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10376"/>
        <c:axId val="252209984"/>
      </c:lineChart>
      <c:catAx>
        <c:axId val="25221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09984"/>
        <c:crosses val="autoZero"/>
        <c:auto val="1"/>
        <c:lblAlgn val="ctr"/>
        <c:lblOffset val="100"/>
        <c:noMultiLvlLbl val="0"/>
      </c:catAx>
      <c:valAx>
        <c:axId val="252209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1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08808"/>
        <c:axId val="252200968"/>
      </c:lineChart>
      <c:catAx>
        <c:axId val="25220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00968"/>
        <c:crosses val="autoZero"/>
        <c:auto val="1"/>
        <c:lblAlgn val="ctr"/>
        <c:lblOffset val="100"/>
        <c:noMultiLvlLbl val="0"/>
      </c:catAx>
      <c:valAx>
        <c:axId val="25220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0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00184"/>
        <c:axId val="252204496"/>
      </c:lineChart>
      <c:catAx>
        <c:axId val="25220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04496"/>
        <c:crosses val="autoZero"/>
        <c:auto val="1"/>
        <c:lblAlgn val="ctr"/>
        <c:lblOffset val="100"/>
        <c:noMultiLvlLbl val="0"/>
      </c:catAx>
      <c:valAx>
        <c:axId val="252204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0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10768"/>
        <c:axId val="252208024"/>
      </c:lineChart>
      <c:catAx>
        <c:axId val="252210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08024"/>
        <c:crosses val="autoZero"/>
        <c:auto val="1"/>
        <c:lblAlgn val="ctr"/>
        <c:lblOffset val="100"/>
        <c:noMultiLvlLbl val="0"/>
      </c:catAx>
      <c:valAx>
        <c:axId val="25220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10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09200"/>
        <c:axId val="252209592"/>
      </c:lineChart>
      <c:catAx>
        <c:axId val="25220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09592"/>
        <c:crosses val="autoZero"/>
        <c:auto val="1"/>
        <c:lblAlgn val="ctr"/>
        <c:lblOffset val="100"/>
        <c:noMultiLvlLbl val="0"/>
      </c:catAx>
      <c:valAx>
        <c:axId val="25220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0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01752"/>
        <c:axId val="252199400"/>
      </c:lineChart>
      <c:catAx>
        <c:axId val="25220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199400"/>
        <c:crosses val="autoZero"/>
        <c:auto val="1"/>
        <c:lblAlgn val="ctr"/>
        <c:lblOffset val="100"/>
        <c:noMultiLvlLbl val="0"/>
      </c:catAx>
      <c:valAx>
        <c:axId val="25219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0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02144"/>
        <c:axId val="252202928"/>
      </c:lineChart>
      <c:catAx>
        <c:axId val="252202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02928"/>
        <c:crosses val="autoZero"/>
        <c:auto val="1"/>
        <c:lblAlgn val="ctr"/>
        <c:lblOffset val="100"/>
        <c:noMultiLvlLbl val="0"/>
      </c:catAx>
      <c:valAx>
        <c:axId val="25220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02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03320"/>
        <c:axId val="252204888"/>
      </c:lineChart>
      <c:catAx>
        <c:axId val="252203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04888"/>
        <c:crosses val="autoZero"/>
        <c:auto val="1"/>
        <c:lblAlgn val="ctr"/>
        <c:lblOffset val="100"/>
        <c:noMultiLvlLbl val="0"/>
      </c:catAx>
      <c:valAx>
        <c:axId val="25220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03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16256"/>
        <c:axId val="252212728"/>
      </c:lineChart>
      <c:catAx>
        <c:axId val="252216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12728"/>
        <c:crosses val="autoZero"/>
        <c:auto val="1"/>
        <c:lblAlgn val="ctr"/>
        <c:lblOffset val="100"/>
        <c:noMultiLvlLbl val="0"/>
      </c:catAx>
      <c:valAx>
        <c:axId val="252212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16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11552"/>
        <c:axId val="252219000"/>
      </c:lineChart>
      <c:catAx>
        <c:axId val="25221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19000"/>
        <c:crosses val="autoZero"/>
        <c:auto val="1"/>
        <c:lblAlgn val="ctr"/>
        <c:lblOffset val="100"/>
        <c:noMultiLvlLbl val="0"/>
      </c:catAx>
      <c:valAx>
        <c:axId val="252219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1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18216"/>
        <c:axId val="252213512"/>
      </c:lineChart>
      <c:catAx>
        <c:axId val="25221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13512"/>
        <c:crosses val="autoZero"/>
        <c:auto val="1"/>
        <c:lblAlgn val="ctr"/>
        <c:lblOffset val="100"/>
        <c:noMultiLvlLbl val="0"/>
      </c:catAx>
      <c:valAx>
        <c:axId val="252213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1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18608"/>
        <c:axId val="252220960"/>
      </c:lineChart>
      <c:catAx>
        <c:axId val="25221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20960"/>
        <c:crosses val="autoZero"/>
        <c:auto val="1"/>
        <c:lblAlgn val="ctr"/>
        <c:lblOffset val="100"/>
        <c:noMultiLvlLbl val="0"/>
      </c:catAx>
      <c:valAx>
        <c:axId val="252220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1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19392"/>
        <c:axId val="252216648"/>
      </c:lineChart>
      <c:catAx>
        <c:axId val="25221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16648"/>
        <c:crosses val="autoZero"/>
        <c:auto val="1"/>
        <c:lblAlgn val="ctr"/>
        <c:lblOffset val="100"/>
        <c:noMultiLvlLbl val="0"/>
      </c:catAx>
      <c:valAx>
        <c:axId val="252216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1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20176"/>
        <c:axId val="252213904"/>
      </c:lineChart>
      <c:catAx>
        <c:axId val="25222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13904"/>
        <c:crosses val="autoZero"/>
        <c:auto val="1"/>
        <c:lblAlgn val="ctr"/>
        <c:lblOffset val="100"/>
        <c:noMultiLvlLbl val="0"/>
      </c:catAx>
      <c:valAx>
        <c:axId val="25221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2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20568"/>
        <c:axId val="252222136"/>
      </c:lineChart>
      <c:catAx>
        <c:axId val="252220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22136"/>
        <c:crosses val="autoZero"/>
        <c:auto val="1"/>
        <c:lblAlgn val="ctr"/>
        <c:lblOffset val="100"/>
        <c:noMultiLvlLbl val="0"/>
      </c:catAx>
      <c:valAx>
        <c:axId val="25222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20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17824"/>
        <c:axId val="252222920"/>
      </c:lineChart>
      <c:catAx>
        <c:axId val="252217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22920"/>
        <c:crosses val="autoZero"/>
        <c:auto val="1"/>
        <c:lblAlgn val="ctr"/>
        <c:lblOffset val="100"/>
        <c:noMultiLvlLbl val="0"/>
      </c:catAx>
      <c:valAx>
        <c:axId val="252222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17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23704"/>
        <c:axId val="252223312"/>
      </c:lineChart>
      <c:catAx>
        <c:axId val="25222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23312"/>
        <c:crosses val="autoZero"/>
        <c:auto val="1"/>
        <c:lblAlgn val="ctr"/>
        <c:lblOffset val="100"/>
        <c:noMultiLvlLbl val="0"/>
      </c:catAx>
      <c:valAx>
        <c:axId val="252223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2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11944"/>
        <c:axId val="252215472"/>
      </c:lineChart>
      <c:catAx>
        <c:axId val="252211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15472"/>
        <c:crosses val="autoZero"/>
        <c:auto val="1"/>
        <c:lblAlgn val="ctr"/>
        <c:lblOffset val="100"/>
        <c:noMultiLvlLbl val="0"/>
      </c:catAx>
      <c:valAx>
        <c:axId val="252215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11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14688"/>
        <c:axId val="252215080"/>
      </c:lineChart>
      <c:catAx>
        <c:axId val="252214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15080"/>
        <c:crosses val="autoZero"/>
        <c:auto val="1"/>
        <c:lblAlgn val="ctr"/>
        <c:lblOffset val="100"/>
        <c:noMultiLvlLbl val="0"/>
      </c:catAx>
      <c:valAx>
        <c:axId val="25221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14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25664"/>
        <c:axId val="252228016"/>
      </c:lineChart>
      <c:catAx>
        <c:axId val="252225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28016"/>
        <c:crosses val="autoZero"/>
        <c:auto val="1"/>
        <c:lblAlgn val="ctr"/>
        <c:lblOffset val="100"/>
        <c:noMultiLvlLbl val="0"/>
      </c:catAx>
      <c:valAx>
        <c:axId val="252228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25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25272"/>
        <c:axId val="252228408"/>
      </c:lineChart>
      <c:catAx>
        <c:axId val="252225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28408"/>
        <c:crosses val="autoZero"/>
        <c:auto val="1"/>
        <c:lblAlgn val="ctr"/>
        <c:lblOffset val="100"/>
        <c:noMultiLvlLbl val="0"/>
      </c:catAx>
      <c:valAx>
        <c:axId val="25222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25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28800"/>
        <c:axId val="252227232"/>
      </c:lineChart>
      <c:catAx>
        <c:axId val="252228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27232"/>
        <c:crosses val="autoZero"/>
        <c:auto val="1"/>
        <c:lblAlgn val="ctr"/>
        <c:lblOffset val="100"/>
        <c:noMultiLvlLbl val="0"/>
      </c:catAx>
      <c:valAx>
        <c:axId val="252227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28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29192"/>
        <c:axId val="252230760"/>
      </c:lineChart>
      <c:catAx>
        <c:axId val="252229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30760"/>
        <c:crosses val="autoZero"/>
        <c:auto val="1"/>
        <c:lblAlgn val="ctr"/>
        <c:lblOffset val="100"/>
        <c:noMultiLvlLbl val="0"/>
      </c:catAx>
      <c:valAx>
        <c:axId val="252230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29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24096"/>
        <c:axId val="252224488"/>
      </c:lineChart>
      <c:catAx>
        <c:axId val="252224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24488"/>
        <c:crosses val="autoZero"/>
        <c:auto val="1"/>
        <c:lblAlgn val="ctr"/>
        <c:lblOffset val="100"/>
        <c:noMultiLvlLbl val="0"/>
      </c:catAx>
      <c:valAx>
        <c:axId val="252224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24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52229584"/>
        <c:axId val="252229976"/>
      </c:lineChart>
      <c:catAx>
        <c:axId val="252229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52229976"/>
        <c:crosses val="autoZero"/>
        <c:auto val="1"/>
        <c:lblAlgn val="ctr"/>
        <c:lblOffset val="100"/>
        <c:noMultiLvlLbl val="0"/>
      </c:catAx>
      <c:valAx>
        <c:axId val="252229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52229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57768"/>
        <c:axId val="263156200"/>
      </c:lineChart>
      <c:catAx>
        <c:axId val="263157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56200"/>
        <c:crosses val="autoZero"/>
        <c:auto val="1"/>
        <c:lblAlgn val="ctr"/>
        <c:lblOffset val="100"/>
        <c:noMultiLvlLbl val="0"/>
      </c:catAx>
      <c:valAx>
        <c:axId val="263156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7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57376"/>
        <c:axId val="263158160"/>
      </c:lineChart>
      <c:catAx>
        <c:axId val="263157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58160"/>
        <c:crosses val="autoZero"/>
        <c:auto val="1"/>
        <c:lblAlgn val="ctr"/>
        <c:lblOffset val="100"/>
        <c:noMultiLvlLbl val="0"/>
      </c:catAx>
      <c:valAx>
        <c:axId val="263158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7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58552"/>
        <c:axId val="263155416"/>
      </c:lineChart>
      <c:catAx>
        <c:axId val="263158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55416"/>
        <c:crosses val="autoZero"/>
        <c:auto val="1"/>
        <c:lblAlgn val="ctr"/>
        <c:lblOffset val="100"/>
        <c:noMultiLvlLbl val="0"/>
      </c:catAx>
      <c:valAx>
        <c:axId val="263155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8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51496"/>
        <c:axId val="263147576"/>
      </c:lineChart>
      <c:catAx>
        <c:axId val="263151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47576"/>
        <c:crosses val="autoZero"/>
        <c:auto val="1"/>
        <c:lblAlgn val="ctr"/>
        <c:lblOffset val="100"/>
        <c:noMultiLvlLbl val="0"/>
      </c:catAx>
      <c:valAx>
        <c:axId val="263147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1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48360"/>
        <c:axId val="263147184"/>
      </c:lineChart>
      <c:catAx>
        <c:axId val="26314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47184"/>
        <c:crosses val="autoZero"/>
        <c:auto val="1"/>
        <c:lblAlgn val="ctr"/>
        <c:lblOffset val="100"/>
        <c:noMultiLvlLbl val="0"/>
      </c:catAx>
      <c:valAx>
        <c:axId val="263147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4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44048"/>
        <c:axId val="263152280"/>
      </c:lineChart>
      <c:catAx>
        <c:axId val="26314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52280"/>
        <c:crosses val="autoZero"/>
        <c:auto val="1"/>
        <c:lblAlgn val="ctr"/>
        <c:lblOffset val="100"/>
        <c:noMultiLvlLbl val="0"/>
      </c:catAx>
      <c:valAx>
        <c:axId val="263152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4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63146400"/>
        <c:axId val="263152672"/>
      </c:lineChart>
      <c:catAx>
        <c:axId val="263146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52672"/>
        <c:crosses val="autoZero"/>
        <c:auto val="1"/>
        <c:lblAlgn val="ctr"/>
        <c:lblOffset val="100"/>
        <c:noMultiLvlLbl val="0"/>
      </c:catAx>
      <c:valAx>
        <c:axId val="26315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46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50712"/>
        <c:axId val="263151104"/>
      </c:lineChart>
      <c:catAx>
        <c:axId val="263150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51104"/>
        <c:crosses val="autoZero"/>
        <c:auto val="1"/>
        <c:lblAlgn val="ctr"/>
        <c:lblOffset val="100"/>
        <c:noMultiLvlLbl val="0"/>
      </c:catAx>
      <c:valAx>
        <c:axId val="263151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0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51888"/>
        <c:axId val="263154240"/>
      </c:lineChart>
      <c:catAx>
        <c:axId val="263151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54240"/>
        <c:crosses val="autoZero"/>
        <c:auto val="1"/>
        <c:lblAlgn val="ctr"/>
        <c:lblOffset val="100"/>
        <c:noMultiLvlLbl val="0"/>
      </c:catAx>
      <c:valAx>
        <c:axId val="263154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1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49144"/>
        <c:axId val="263143656"/>
      </c:lineChart>
      <c:catAx>
        <c:axId val="263149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43656"/>
        <c:crosses val="autoZero"/>
        <c:auto val="1"/>
        <c:lblAlgn val="ctr"/>
        <c:lblOffset val="100"/>
        <c:noMultiLvlLbl val="0"/>
      </c:catAx>
      <c:valAx>
        <c:axId val="263143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49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-19219.436038710224</c:v>
                </c:pt>
                <c:pt idx="1">
                  <c:v>90271.571550483073</c:v>
                </c:pt>
                <c:pt idx="2">
                  <c:v>118236.11900820695</c:v>
                </c:pt>
                <c:pt idx="3">
                  <c:v>113022.85362749913</c:v>
                </c:pt>
                <c:pt idx="4">
                  <c:v>109521.85786011402</c:v>
                </c:pt>
                <c:pt idx="5">
                  <c:v>106074.92492424477</c:v>
                </c:pt>
                <c:pt idx="6">
                  <c:v>102687.33129958285</c:v>
                </c:pt>
                <c:pt idx="7">
                  <c:v>81126.648081136911</c:v>
                </c:pt>
                <c:pt idx="8">
                  <c:v>76930.643693541715</c:v>
                </c:pt>
                <c:pt idx="9">
                  <c:v>74487.59768317487</c:v>
                </c:pt>
                <c:pt idx="10">
                  <c:v>72088.499283871701</c:v>
                </c:pt>
                <c:pt idx="11">
                  <c:v>69736.276150409074</c:v>
                </c:pt>
                <c:pt idx="12">
                  <c:v>67433.329373815126</c:v>
                </c:pt>
                <c:pt idx="13">
                  <c:v>65181.590106059637</c:v>
                </c:pt>
                <c:pt idx="14">
                  <c:v>62982.570857712162</c:v>
                </c:pt>
                <c:pt idx="15">
                  <c:v>60837.411943025647</c:v>
                </c:pt>
                <c:pt idx="16">
                  <c:v>58746.923505788502</c:v>
                </c:pt>
                <c:pt idx="17">
                  <c:v>56711.623521682101</c:v>
                </c:pt>
                <c:pt idx="18">
                  <c:v>54731.772138481712</c:v>
                </c:pt>
                <c:pt idx="19">
                  <c:v>53149.381993520125</c:v>
                </c:pt>
                <c:pt idx="20">
                  <c:v>51216.713526149346</c:v>
                </c:pt>
                <c:pt idx="21">
                  <c:v>49346.828026903553</c:v>
                </c:pt>
                <c:pt idx="22">
                  <c:v>47538.407710357511</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-1608084.8075971266</c:v>
                </c:pt>
                <c:pt idx="1">
                  <c:v>-1517813.2360466435</c:v>
                </c:pt>
                <c:pt idx="2">
                  <c:v>-1399577.1170384365</c:v>
                </c:pt>
                <c:pt idx="3">
                  <c:v>-1286554.2634109373</c:v>
                </c:pt>
                <c:pt idx="4">
                  <c:v>-1177032.4055508233</c:v>
                </c:pt>
                <c:pt idx="5">
                  <c:v>-1070957.4806265784</c:v>
                </c:pt>
                <c:pt idx="6">
                  <c:v>-968270.1493269956</c:v>
                </c:pt>
                <c:pt idx="7">
                  <c:v>-887143.50124585873</c:v>
                </c:pt>
                <c:pt idx="8">
                  <c:v>-810212.85755231697</c:v>
                </c:pt>
                <c:pt idx="9">
                  <c:v>-735725.25986914209</c:v>
                </c:pt>
                <c:pt idx="10">
                  <c:v>-663636.76058527036</c:v>
                </c:pt>
                <c:pt idx="11">
                  <c:v>-593900.48443486122</c:v>
                </c:pt>
                <c:pt idx="12">
                  <c:v>-526467.15506104613</c:v>
                </c:pt>
                <c:pt idx="13">
                  <c:v>-461285.5649549865</c:v>
                </c:pt>
                <c:pt idx="14">
                  <c:v>-398302.99409727432</c:v>
                </c:pt>
                <c:pt idx="15">
                  <c:v>-337465.58215424867</c:v>
                </c:pt>
                <c:pt idx="16">
                  <c:v>-278718.65864846017</c:v>
                </c:pt>
                <c:pt idx="17">
                  <c:v>-222007.03512677806</c:v>
                </c:pt>
                <c:pt idx="18">
                  <c:v>-167275.26298829634</c:v>
                </c:pt>
                <c:pt idx="19">
                  <c:v>-114125.88099477621</c:v>
                </c:pt>
                <c:pt idx="20">
                  <c:v>-62909.16746862686</c:v>
                </c:pt>
                <c:pt idx="21">
                  <c:v>-13562.339441723307</c:v>
                </c:pt>
                <c:pt idx="22">
                  <c:v>33976.068268634204</c:v>
                </c:pt>
              </c:numCache>
            </c:numRef>
          </c:val>
          <c:smooth val="0"/>
        </c:ser>
        <c:dLbls>
          <c:showLegendKey val="0"/>
          <c:showVal val="0"/>
          <c:showCatName val="0"/>
          <c:showSerName val="0"/>
          <c:showPercent val="0"/>
          <c:showBubbleSize val="0"/>
        </c:dLbls>
        <c:smooth val="0"/>
        <c:axId val="263155024"/>
        <c:axId val="263149928"/>
      </c:lineChart>
      <c:catAx>
        <c:axId val="26315502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49928"/>
        <c:crosses val="autoZero"/>
        <c:auto val="1"/>
        <c:lblAlgn val="ctr"/>
        <c:lblOffset val="100"/>
        <c:noMultiLvlLbl val="0"/>
      </c:catAx>
      <c:valAx>
        <c:axId val="2631499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502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42872"/>
        <c:axId val="263144832"/>
      </c:lineChart>
      <c:catAx>
        <c:axId val="26314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44832"/>
        <c:crosses val="autoZero"/>
        <c:auto val="1"/>
        <c:lblAlgn val="ctr"/>
        <c:lblOffset val="100"/>
        <c:noMultiLvlLbl val="0"/>
      </c:catAx>
      <c:valAx>
        <c:axId val="26314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4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53848"/>
        <c:axId val="263144440"/>
      </c:lineChart>
      <c:catAx>
        <c:axId val="263153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44440"/>
        <c:crosses val="autoZero"/>
        <c:auto val="1"/>
        <c:lblAlgn val="ctr"/>
        <c:lblOffset val="100"/>
        <c:noMultiLvlLbl val="0"/>
      </c:catAx>
      <c:valAx>
        <c:axId val="26314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53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63146792"/>
        <c:axId val="263149536"/>
      </c:lineChart>
      <c:catAx>
        <c:axId val="263146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3149536"/>
        <c:crosses val="autoZero"/>
        <c:auto val="1"/>
        <c:lblAlgn val="ctr"/>
        <c:lblOffset val="100"/>
        <c:noMultiLvlLbl val="0"/>
      </c:catAx>
      <c:valAx>
        <c:axId val="26314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3146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7072"/>
        <c:axId val="726315112"/>
      </c:lineChart>
      <c:catAx>
        <c:axId val="726317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5112"/>
        <c:crosses val="autoZero"/>
        <c:auto val="1"/>
        <c:lblAlgn val="ctr"/>
        <c:lblOffset val="100"/>
        <c:noMultiLvlLbl val="0"/>
      </c:catAx>
      <c:valAx>
        <c:axId val="72631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7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4720"/>
        <c:axId val="726317856"/>
      </c:lineChart>
      <c:catAx>
        <c:axId val="726314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7856"/>
        <c:crosses val="autoZero"/>
        <c:auto val="1"/>
        <c:lblAlgn val="ctr"/>
        <c:lblOffset val="100"/>
        <c:noMultiLvlLbl val="0"/>
      </c:catAx>
      <c:valAx>
        <c:axId val="726317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4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08840"/>
        <c:axId val="726316680"/>
      </c:lineChart>
      <c:catAx>
        <c:axId val="726308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6680"/>
        <c:crosses val="autoZero"/>
        <c:auto val="1"/>
        <c:lblAlgn val="ctr"/>
        <c:lblOffset val="100"/>
        <c:noMultiLvlLbl val="0"/>
      </c:catAx>
      <c:valAx>
        <c:axId val="726316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08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0800"/>
        <c:axId val="726317464"/>
      </c:lineChart>
      <c:catAx>
        <c:axId val="726310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7464"/>
        <c:crosses val="autoZero"/>
        <c:auto val="1"/>
        <c:lblAlgn val="ctr"/>
        <c:lblOffset val="100"/>
        <c:noMultiLvlLbl val="0"/>
      </c:catAx>
      <c:valAx>
        <c:axId val="726317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0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1192"/>
        <c:axId val="726315896"/>
      </c:lineChart>
      <c:catAx>
        <c:axId val="726311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5896"/>
        <c:crosses val="autoZero"/>
        <c:auto val="1"/>
        <c:lblAlgn val="ctr"/>
        <c:lblOffset val="100"/>
        <c:noMultiLvlLbl val="0"/>
      </c:catAx>
      <c:valAx>
        <c:axId val="72631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1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3544"/>
        <c:axId val="726309624"/>
      </c:lineChart>
      <c:catAx>
        <c:axId val="726313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09624"/>
        <c:crosses val="autoZero"/>
        <c:auto val="1"/>
        <c:lblAlgn val="ctr"/>
        <c:lblOffset val="100"/>
        <c:noMultiLvlLbl val="0"/>
      </c:catAx>
      <c:valAx>
        <c:axId val="72630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3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08448"/>
        <c:axId val="726309232"/>
      </c:lineChart>
      <c:catAx>
        <c:axId val="72630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09232"/>
        <c:crosses val="autoZero"/>
        <c:auto val="1"/>
        <c:lblAlgn val="ctr"/>
        <c:lblOffset val="100"/>
        <c:noMultiLvlLbl val="0"/>
      </c:catAx>
      <c:valAx>
        <c:axId val="72630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0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0016"/>
        <c:axId val="726318248"/>
      </c:lineChart>
      <c:catAx>
        <c:axId val="726310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8248"/>
        <c:crosses val="autoZero"/>
        <c:auto val="1"/>
        <c:lblAlgn val="ctr"/>
        <c:lblOffset val="100"/>
        <c:noMultiLvlLbl val="0"/>
      </c:catAx>
      <c:valAx>
        <c:axId val="72631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0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07664"/>
        <c:axId val="726312760"/>
      </c:lineChart>
      <c:catAx>
        <c:axId val="726307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2760"/>
        <c:crosses val="autoZero"/>
        <c:auto val="1"/>
        <c:lblAlgn val="ctr"/>
        <c:lblOffset val="100"/>
        <c:noMultiLvlLbl val="0"/>
      </c:catAx>
      <c:valAx>
        <c:axId val="72631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07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0408"/>
        <c:axId val="726311976"/>
      </c:lineChart>
      <c:catAx>
        <c:axId val="7263104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11976"/>
        <c:crosses val="autoZero"/>
        <c:auto val="1"/>
        <c:lblAlgn val="ctr"/>
        <c:lblOffset val="100"/>
        <c:noMultiLvlLbl val="0"/>
      </c:catAx>
      <c:valAx>
        <c:axId val="726311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04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3152"/>
        <c:axId val="726320208"/>
      </c:lineChart>
      <c:catAx>
        <c:axId val="726313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20208"/>
        <c:crosses val="autoZero"/>
        <c:auto val="1"/>
        <c:lblAlgn val="ctr"/>
        <c:lblOffset val="100"/>
        <c:noMultiLvlLbl val="0"/>
      </c:catAx>
      <c:valAx>
        <c:axId val="726320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3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19816"/>
        <c:axId val="726320600"/>
      </c:lineChart>
      <c:catAx>
        <c:axId val="726319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20600"/>
        <c:crosses val="autoZero"/>
        <c:auto val="1"/>
        <c:lblAlgn val="ctr"/>
        <c:lblOffset val="100"/>
        <c:noMultiLvlLbl val="0"/>
      </c:catAx>
      <c:valAx>
        <c:axId val="726320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19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21776"/>
        <c:axId val="726321384"/>
      </c:lineChart>
      <c:catAx>
        <c:axId val="72632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6321384"/>
        <c:crosses val="autoZero"/>
        <c:auto val="1"/>
        <c:lblAlgn val="ctr"/>
        <c:lblOffset val="100"/>
        <c:noMultiLvlLbl val="0"/>
      </c:catAx>
      <c:valAx>
        <c:axId val="72632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2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6322168"/>
        <c:axId val="741991640"/>
      </c:lineChart>
      <c:catAx>
        <c:axId val="726322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1640"/>
        <c:crosses val="autoZero"/>
        <c:auto val="1"/>
        <c:lblAlgn val="ctr"/>
        <c:lblOffset val="100"/>
        <c:noMultiLvlLbl val="0"/>
      </c:catAx>
      <c:valAx>
        <c:axId val="74199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6322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996344"/>
        <c:axId val="741997520"/>
      </c:lineChart>
      <c:catAx>
        <c:axId val="741996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7520"/>
        <c:crosses val="autoZero"/>
        <c:auto val="1"/>
        <c:lblAlgn val="ctr"/>
        <c:lblOffset val="100"/>
        <c:noMultiLvlLbl val="0"/>
      </c:catAx>
      <c:valAx>
        <c:axId val="741997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996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001440"/>
        <c:axId val="741991248"/>
      </c:lineChart>
      <c:catAx>
        <c:axId val="742001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1248"/>
        <c:crosses val="autoZero"/>
        <c:auto val="1"/>
        <c:lblAlgn val="ctr"/>
        <c:lblOffset val="100"/>
        <c:noMultiLvlLbl val="0"/>
      </c:catAx>
      <c:valAx>
        <c:axId val="741991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001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998304"/>
        <c:axId val="741999872"/>
      </c:lineChart>
      <c:catAx>
        <c:axId val="74199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9872"/>
        <c:crosses val="autoZero"/>
        <c:auto val="1"/>
        <c:lblAlgn val="ctr"/>
        <c:lblOffset val="100"/>
        <c:noMultiLvlLbl val="0"/>
      </c:catAx>
      <c:valAx>
        <c:axId val="741999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998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993208"/>
        <c:axId val="741999480"/>
      </c:lineChart>
      <c:catAx>
        <c:axId val="74199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9480"/>
        <c:crosses val="autoZero"/>
        <c:auto val="1"/>
        <c:lblAlgn val="ctr"/>
        <c:lblOffset val="100"/>
        <c:noMultiLvlLbl val="0"/>
      </c:catAx>
      <c:valAx>
        <c:axId val="741999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99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000264"/>
        <c:axId val="742000656"/>
      </c:lineChart>
      <c:catAx>
        <c:axId val="74200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000656"/>
        <c:crosses val="autoZero"/>
        <c:auto val="1"/>
        <c:lblAlgn val="ctr"/>
        <c:lblOffset val="100"/>
        <c:noMultiLvlLbl val="0"/>
      </c:catAx>
      <c:valAx>
        <c:axId val="74200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000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995168"/>
        <c:axId val="742001832"/>
      </c:lineChart>
      <c:catAx>
        <c:axId val="74199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001832"/>
        <c:crosses val="autoZero"/>
        <c:auto val="1"/>
        <c:lblAlgn val="ctr"/>
        <c:lblOffset val="100"/>
        <c:noMultiLvlLbl val="0"/>
      </c:catAx>
      <c:valAx>
        <c:axId val="742001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995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002224"/>
        <c:axId val="741992032"/>
      </c:lineChart>
      <c:catAx>
        <c:axId val="742002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2032"/>
        <c:crosses val="autoZero"/>
        <c:auto val="1"/>
        <c:lblAlgn val="ctr"/>
        <c:lblOffset val="100"/>
        <c:noMultiLvlLbl val="0"/>
      </c:catAx>
      <c:valAx>
        <c:axId val="741992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002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993600"/>
        <c:axId val="741992424"/>
      </c:lineChart>
      <c:catAx>
        <c:axId val="741993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2424"/>
        <c:crosses val="autoZero"/>
        <c:auto val="1"/>
        <c:lblAlgn val="ctr"/>
        <c:lblOffset val="100"/>
        <c:noMultiLvlLbl val="0"/>
      </c:catAx>
      <c:valAx>
        <c:axId val="741992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993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994384"/>
        <c:axId val="741994776"/>
      </c:lineChart>
      <c:catAx>
        <c:axId val="741994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1994776"/>
        <c:crosses val="autoZero"/>
        <c:auto val="1"/>
        <c:lblAlgn val="ctr"/>
        <c:lblOffset val="100"/>
        <c:noMultiLvlLbl val="0"/>
      </c:catAx>
      <c:valAx>
        <c:axId val="741994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994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1995952"/>
        <c:axId val="742002616"/>
      </c:lineChart>
      <c:catAx>
        <c:axId val="741995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002616"/>
        <c:crosses val="autoZero"/>
        <c:auto val="1"/>
        <c:lblAlgn val="ctr"/>
        <c:lblOffset val="100"/>
        <c:noMultiLvlLbl val="0"/>
      </c:catAx>
      <c:valAx>
        <c:axId val="742002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1995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004968"/>
        <c:axId val="742003008"/>
      </c:lineChart>
      <c:catAx>
        <c:axId val="742004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003008"/>
        <c:crosses val="autoZero"/>
        <c:auto val="1"/>
        <c:lblAlgn val="ctr"/>
        <c:lblOffset val="100"/>
        <c:noMultiLvlLbl val="0"/>
      </c:catAx>
      <c:valAx>
        <c:axId val="742003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004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006144"/>
        <c:axId val="742004184"/>
      </c:lineChart>
      <c:catAx>
        <c:axId val="742006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004184"/>
        <c:crosses val="autoZero"/>
        <c:auto val="1"/>
        <c:lblAlgn val="ctr"/>
        <c:lblOffset val="100"/>
        <c:noMultiLvlLbl val="0"/>
      </c:catAx>
      <c:valAx>
        <c:axId val="742004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006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004576"/>
        <c:axId val="742005752"/>
      </c:lineChart>
      <c:catAx>
        <c:axId val="742004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005752"/>
        <c:crosses val="autoZero"/>
        <c:auto val="1"/>
        <c:lblAlgn val="ctr"/>
        <c:lblOffset val="100"/>
        <c:noMultiLvlLbl val="0"/>
      </c:catAx>
      <c:valAx>
        <c:axId val="742005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004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8808"/>
        <c:axId val="683917632"/>
      </c:lineChart>
      <c:catAx>
        <c:axId val="683918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7632"/>
        <c:crosses val="autoZero"/>
        <c:auto val="1"/>
        <c:lblAlgn val="ctr"/>
        <c:lblOffset val="100"/>
        <c:noMultiLvlLbl val="0"/>
      </c:catAx>
      <c:valAx>
        <c:axId val="683917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8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20376"/>
        <c:axId val="683920768"/>
      </c:lineChart>
      <c:catAx>
        <c:axId val="683920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20768"/>
        <c:crosses val="autoZero"/>
        <c:auto val="1"/>
        <c:lblAlgn val="ctr"/>
        <c:lblOffset val="100"/>
        <c:noMultiLvlLbl val="0"/>
      </c:catAx>
      <c:valAx>
        <c:axId val="68392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20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9200"/>
        <c:axId val="683918416"/>
      </c:lineChart>
      <c:catAx>
        <c:axId val="68391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8416"/>
        <c:crosses val="autoZero"/>
        <c:auto val="1"/>
        <c:lblAlgn val="ctr"/>
        <c:lblOffset val="100"/>
        <c:noMultiLvlLbl val="0"/>
      </c:catAx>
      <c:valAx>
        <c:axId val="68391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9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6456"/>
        <c:axId val="683914104"/>
      </c:lineChart>
      <c:catAx>
        <c:axId val="683916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4104"/>
        <c:crosses val="autoZero"/>
        <c:auto val="1"/>
        <c:lblAlgn val="ctr"/>
        <c:lblOffset val="100"/>
        <c:noMultiLvlLbl val="0"/>
      </c:catAx>
      <c:valAx>
        <c:axId val="68391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6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09400"/>
        <c:axId val="683910184"/>
      </c:lineChart>
      <c:catAx>
        <c:axId val="683909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0184"/>
        <c:crosses val="autoZero"/>
        <c:auto val="1"/>
        <c:lblAlgn val="ctr"/>
        <c:lblOffset val="100"/>
        <c:noMultiLvlLbl val="0"/>
      </c:catAx>
      <c:valAx>
        <c:axId val="68391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09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06656"/>
        <c:axId val="683907048"/>
      </c:lineChart>
      <c:catAx>
        <c:axId val="68390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07048"/>
        <c:crosses val="autoZero"/>
        <c:auto val="1"/>
        <c:lblAlgn val="ctr"/>
        <c:lblOffset val="100"/>
        <c:noMultiLvlLbl val="0"/>
      </c:catAx>
      <c:valAx>
        <c:axId val="683907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0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07440"/>
        <c:axId val="683906264"/>
      </c:lineChart>
      <c:catAx>
        <c:axId val="683907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06264"/>
        <c:crosses val="autoZero"/>
        <c:auto val="1"/>
        <c:lblAlgn val="ctr"/>
        <c:lblOffset val="100"/>
        <c:noMultiLvlLbl val="0"/>
      </c:catAx>
      <c:valAx>
        <c:axId val="683906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07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6848"/>
        <c:axId val="683909792"/>
      </c:lineChart>
      <c:catAx>
        <c:axId val="683916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09792"/>
        <c:crosses val="autoZero"/>
        <c:auto val="1"/>
        <c:lblAlgn val="ctr"/>
        <c:lblOffset val="100"/>
        <c:noMultiLvlLbl val="0"/>
      </c:catAx>
      <c:valAx>
        <c:axId val="68390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6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4496"/>
        <c:axId val="683910968"/>
      </c:lineChart>
      <c:catAx>
        <c:axId val="68391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0968"/>
        <c:crosses val="autoZero"/>
        <c:auto val="1"/>
        <c:lblAlgn val="ctr"/>
        <c:lblOffset val="100"/>
        <c:noMultiLvlLbl val="0"/>
      </c:catAx>
      <c:valAx>
        <c:axId val="683910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05480"/>
        <c:axId val="683908224"/>
      </c:lineChart>
      <c:catAx>
        <c:axId val="68390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08224"/>
        <c:crosses val="autoZero"/>
        <c:auto val="1"/>
        <c:lblAlgn val="ctr"/>
        <c:lblOffset val="100"/>
        <c:noMultiLvlLbl val="0"/>
      </c:catAx>
      <c:valAx>
        <c:axId val="683908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0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6064"/>
        <c:axId val="683911360"/>
      </c:lineChart>
      <c:catAx>
        <c:axId val="68391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1360"/>
        <c:crosses val="autoZero"/>
        <c:auto val="1"/>
        <c:lblAlgn val="ctr"/>
        <c:lblOffset val="100"/>
        <c:noMultiLvlLbl val="0"/>
      </c:catAx>
      <c:valAx>
        <c:axId val="683911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4888"/>
        <c:axId val="683912536"/>
      </c:lineChart>
      <c:catAx>
        <c:axId val="683914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2536"/>
        <c:crosses val="autoZero"/>
        <c:auto val="1"/>
        <c:lblAlgn val="ctr"/>
        <c:lblOffset val="100"/>
        <c:noMultiLvlLbl val="0"/>
      </c:catAx>
      <c:valAx>
        <c:axId val="68391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4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915280"/>
        <c:axId val="683913320"/>
      </c:lineChart>
      <c:catAx>
        <c:axId val="68391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913320"/>
        <c:crosses val="autoZero"/>
        <c:auto val="1"/>
        <c:lblAlgn val="ctr"/>
        <c:lblOffset val="100"/>
        <c:noMultiLvlLbl val="0"/>
      </c:catAx>
      <c:valAx>
        <c:axId val="683913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91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cell r="X21">
            <v>24</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cell r="X23" t="str">
            <v>обоснование необходимости реализации проекта</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cell r="X26" t="str">
            <v>Для электроснабжения индивидуальных жилых домов в ДНТ , Прирост полезного отпуска на 150 тыс кВт.ч.</v>
          </cell>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cell r="X27" t="str">
            <v>Для электроснабжения индивидуальных жилых домов в ДНТ , Прирост полезного отпуска на 150 тыс кВт.ч.</v>
          </cell>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cell r="X28" t="str">
            <v>Для электроснабжения индивидуальных жилых домов в ДНТ , Прирост полезного отпуска на 150 тыс кВт.ч.</v>
          </cell>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cell r="X29" t="str">
            <v>Для электроснабжения индивидуальных жилых домов в ДНТ , Прирост полезного отпуска на 150 тыс кВт.ч.</v>
          </cell>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cell r="X30" t="str">
            <v>Для электроснабжения индивидуальных жилых домов в ДНТ , Прирост полезного отпуска на 150 тыс кВт.ч.</v>
          </cell>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cell r="X31" t="str">
            <v>ООО Агроинвест договор №188/2018/ТП от 21.08.2018, для электроснабжения объекта «Парк в микрорайоне 45 г. Сургута»</v>
          </cell>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cell r="X32" t="str">
            <v>ООО Агроинвест договор №188/2018/ТП от 21.08.2018, для электроснабжения объекта «Парк в микрорайоне 45 г. Сургута»</v>
          </cell>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cell r="X33" t="str">
            <v>Для электроснабжения индивидуальных жилых домов в ДНТ , Прирост полезного отпуска на 150 тыс кВт.ч.</v>
          </cell>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cell r="X34"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cell r="X35"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cell r="X36"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cell r="X37"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cell r="X38"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cell r="X39"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cell r="X40"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cell r="X41"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cell r="X42"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cell r="X43"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cell r="X44"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cell r="X45"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cell r="X46"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cell r="X47"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cell r="X48" t="str">
            <v>Для электроснабжения индивидуальных жилых домов в ДНТ , Прирост полезного отпуска на 150 тыс кВт.ч.</v>
          </cell>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cell r="X49"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cell r="X5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cell r="X5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cell r="X52"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cell r="X53"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cell r="X54"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cell r="X55"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cell r="X56"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cell r="X57"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cell r="X58"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cell r="X59"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cell r="X6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cell r="X61"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cell r="X62"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cell r="X63"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cell r="X64"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cell r="X65"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cell r="X66"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cell r="X6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cell r="X6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cell r="X69"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cell r="X70"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cell r="X71" t="str">
            <v>ООО Агроинвест договор №188/2018/ТП от 21.08.2018, для электроснабжения объекта «Парк в микрорайоне 45 г. Сургута»</v>
          </cell>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cell r="X72" t="str">
            <v>ООО Агроинвест договор №188/2018/ТП от 21.08.2018, для электроснабжения объекта «Парк в микрорайоне 45 г. Сургута»</v>
          </cell>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cell r="X73" t="str">
            <v>Для обеспечения надежного электроснабжения микрорайонов детского сада в микрорайоне №20А г.Сургут</v>
          </cell>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cell r="X74" t="str">
            <v>Для обеспечения надежного электроснабжения  детского бассейна по ул.Профсоюзов, г.Сургут</v>
          </cell>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cell r="X75" t="str">
            <v xml:space="preserve"> Для надежности электроснабжения микрорайона 12 и закольцовки ТП-283</v>
          </cell>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cell r="X76" t="str">
            <v>Для обеспечения надежного электроснабжения производственных объектов 8ПУ г.Сургут, ЦТП-93</v>
          </cell>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cell r="X77" t="str">
            <v>Необходимо строительство кабельной линии для электроснабжения КТПН-671, необходим перевод ВЛ на КЛ</v>
          </cell>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cell r="X78"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cell r="X7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cell r="X80"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cell r="X81"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cell r="X8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cell r="X8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cell r="X8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cell r="X8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cell r="X86" t="str">
            <v>ООО Агроинвест договор №188/2018/ТП от 21.08.2018, для электроснабжения объекта «Парк в микрорайоне 45 г. Сургута»</v>
          </cell>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cell r="X87"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cell r="X88"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cell r="X89" t="str">
            <v>Для электроснабжения индивидуальных жилых домов в ДНТ , Прирост полезного отпуска на 150 тыс кВт.ч.</v>
          </cell>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cell r="X90" t="str">
            <v>Для электроснабжения индивидуальных жилых домов в ДНТ , Прирост полезного отпуска на 150 тыс кВт.ч.</v>
          </cell>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cell r="X91"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cell r="X92" t="str">
            <v>Для электроснабжения индивидуальных жилых домов в ДНТ , Прирост полезного отпуска на 150 тыс кВт.ч.</v>
          </cell>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cell r="X93" t="str">
            <v>Для электроснабжения индивидуальных жилых домов в ДНТ , Прирост полезного отпуска на 150 тыс кВт.ч.</v>
          </cell>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cell r="X9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cell r="X95" t="str">
            <v>Для электроснабжения индивидуальных жилых домов в ДНТ , Прирост полезного отпуска на 150 тыс кВт.ч.</v>
          </cell>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cell r="X96" t="str">
            <v>Для электроснабжения индивидуальных жилых домов в ДНТ , Прирост полезного отпуска на 150 тыс кВт.ч.</v>
          </cell>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cell r="X97" t="str">
            <v>Для электроснабжения индивидуальных жилых домов в ДНТ , Прирост полезного отпуска на 150 тыс кВт.ч.</v>
          </cell>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cell r="X98" t="str">
            <v>Для электроснабжения индивидуальных жилых домов в ДНТ , Прирост полезного отпуска на 150 тыс кВт.ч.</v>
          </cell>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cell r="X99" t="str">
            <v>Для электроснабжения индивидуальных жилых домов в ДНТ , Прирост полезного отпуска на 150 тыс кВт.ч.</v>
          </cell>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cell r="X100" t="str">
            <v>Для электроснабжения индивидуальных жилых домов в ДНТ , Прирост полезного отпуска на 150 тыс кВт.ч.</v>
          </cell>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cell r="X101"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cell r="X1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cell r="X103" t="str">
            <v>Для электроснабжения объекта КРП-1 СГМУП "ГТС", расположенного город Сургут, микрорайон 27А</v>
          </cell>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cell r="X104" t="str">
            <v xml:space="preserve">Для надежного электроснабжения жилого дома ул. Майская 6/2. Электроснабжение осуществляется по одному вводу, противоречит ПУЭ гл.1.2. </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cell r="X105"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cell r="X106"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cell r="X107"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cell r="X108"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cell r="X109"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cell r="X110" t="str">
            <v xml:space="preserve">Замена силовых трансформаторов и электрооборудования. Повышение надежности и качества электроснабжения потребителей </v>
          </cell>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cell r="X111" t="str">
            <v xml:space="preserve">Замена силовых трансформаторов и электрооборудования. Повышение надежности и качества электроснабжения потребителей </v>
          </cell>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cell r="X112" t="str">
            <v xml:space="preserve">Замена силовых трансформаторов и электрооборудования. Повышение надежности и качества электроснабжения потребителей </v>
          </cell>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cell r="X113" t="str">
            <v xml:space="preserve">Замена силовых трансформаторов и электрооборудования. Повышение надежности и качества электроснабжения потребителей </v>
          </cell>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cell r="X114" t="str">
            <v xml:space="preserve">Замена силовых трансформаторов и электрооборудования. Повышение надежности и качества электроснабжения потребителей </v>
          </cell>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cell r="X115" t="str">
            <v xml:space="preserve">Замена силовых трансформаторов и электрооборудования. Повышение надежности и качества электроснабжения потребителей </v>
          </cell>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cell r="X116" t="str">
            <v xml:space="preserve">Замена силовых трансформаторов и электрооборудования. Повышение надежности и качества электроснабжения потребителей </v>
          </cell>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cell r="X117" t="str">
            <v xml:space="preserve">Замена силовых трансформаторов и электрооборудования. Повышение надежности и качества электроснабжения потребителей </v>
          </cell>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cell r="X118" t="str">
            <v xml:space="preserve">Замена силовых трансформаторов и электрооборудования. Повышение надежности и качества электроснабжения потребителей </v>
          </cell>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cell r="X119" t="str">
            <v>ООО Агроинвест договор №188/2018/ТП от 21.08.2018, для электроснабжения объекта «Парк в микрорайоне 45 г. Сургута». Установка доп. ячеек КСО-2шт.</v>
          </cell>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cell r="X120"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cell r="X121"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cell r="X122"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cell r="X123"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cell r="X124"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cell r="X125"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cell r="X126"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cell r="X127" t="str">
            <v>Нормативный срок 20 лет истек.Год ввода в эксплуатацию 1995.  Осточная балансовая стоимость "0". Электроснабжение жилых домов п.Лесной</v>
          </cell>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cell r="X128"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cell r="X129"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cell r="X130"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cell r="X131"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cell r="X132"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cell r="X13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cell r="X134"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cell r="X13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cell r="X13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cell r="X13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cell r="X13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cell r="X13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cell r="X14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cell r="X141"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cell r="X142"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cell r="X143" t="str">
            <v>Необходима реконструкция, в связи с новым строиткльство КТПН п.Снежный</v>
          </cell>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cell r="X144"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cell r="X145" t="str">
            <v>Необходима реконструкция, в связи с новым строиткльство КТПН п.Снежный</v>
          </cell>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cell r="X146" t="str">
            <v>Необходима реконструкция, в связи с новым строиткльство КТПН п.Снежный</v>
          </cell>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cell r="X1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cell r="X1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cell r="X1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cell r="X1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cell r="X1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cell r="X152"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cell r="X153"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cell r="X154"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cell r="X155"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cell r="X156"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cell r="X157"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cell r="X158"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cell r="X159"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cell r="X160"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cell r="X161"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cell r="X162"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cell r="X163"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cell r="X164"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cell r="X16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cell r="X166" t="str">
            <v>Энергосбережение и повышение энергоэффективности согласно ФЗ-261 от 23.11.09 г.Для сбора и передачи информации с узлов учета жилого фонда города</v>
          </cell>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cell r="X167" t="str">
            <v>Энергосбережение и повышение энергоэффективности согласно ФЗ-261 от 23.11.09 г.Для сбора и передачи информации с узлов учета жилого фонда города</v>
          </cell>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cell r="X168"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cell r="X169" t="str">
            <v>Энергосбережение и повышение энергоэффективности согласно ФЗ-261 от 23.11.09 г.Для сбора и передачи информации с узлов учета жилого фонда города</v>
          </cell>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cell r="X170"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cell r="X171" t="str">
            <v>Надежное электроснабжение центральной диспетчерской службы г.Сургут по ул.Аэрофлотская (замена электрощитовой)</v>
          </cell>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cell r="X172" t="str">
            <v>Взамен списываемых машин и увеличения парка автотранспорта. Для перевозки бригад электромонтеров.</v>
          </cell>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cell r="X173" t="str">
            <v>Монтаж технологической сети радиосвязи для опреративных переговоров центральной диспетчерской службы г.Сургут</v>
          </cell>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cell r="X174" t="str">
            <v>Взамен устаревших, обновление автопарка.</v>
          </cell>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cell r="X175" t="str">
            <v>Для работ с крупногабаритными и тяжеловесными грузами и оборудованием (монтаж и демонтаж)</v>
          </cell>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cell r="X176" t="str">
            <v>Взамен устаревших машин ЗИЛ (снятых с производства), требующих дорогого ремонта, отсутствие запчастей.</v>
          </cell>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cell r="X177" t="str">
            <v>Вахтовые перевозки сотрудников, работа в цехах. Взамен устаревших машин.</v>
          </cell>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cell r="X178" t="str">
            <v>Взамен устаревшего аппарата</v>
          </cell>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cell r="X179" t="str">
            <v>Увеличение объема работ. погрузо-разгрузочные работы.</v>
          </cell>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cell r="X180" t="str">
            <v>Погрузка снега, песка. Погрузка разгрузка оборудование на складе.</v>
          </cell>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cell r="X181" t="str">
            <v>Для движения по полигонам и карьерам требуется автотранспорт с полным приводом (нет в наличии). Вывоз песка,перевозка оборудования.</v>
          </cell>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cell r="X182" t="str">
            <v xml:space="preserve">Для производства аварийных, монтажных, ремонтных работ на воздушных линиях электропередач. </v>
          </cell>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cell r="X183" t="str">
            <v>Надежное электроснабжение промзоны, закольцовка существующей схемы электроснабжения</v>
          </cell>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cell r="X184" t="str">
            <v>Надежное электроснабжение промзоны, закольцовка существующей схемы электроснабжения</v>
          </cell>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cell r="X18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cell r="X186" t="str">
            <v>Для улучшения надежного электроснабжения потребителей ж/дома ул. Захарова, 19 в микрорайоне №30 г.Сургут; жилого дома по пр-ту .Комсомольский 50</v>
          </cell>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cell r="X187"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cell r="X18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cell r="X18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cell r="X190"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cell r="X191"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cell r="X192"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cell r="X193"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cell r="X19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cell r="X195" t="str">
            <v>Электроснабжение жилой застройки в микрорайоне Марьина гора</v>
          </cell>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cell r="X196" t="str">
            <v>Электроснабжение жилой застройки в микрорайоне Марьина гора</v>
          </cell>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cell r="X197" t="str">
            <v>Электроснабжение жилой застройки в микрорайоне Марьина гора</v>
          </cell>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cell r="X198" t="str">
            <v>Электроснабжение жилой застройки в микрорайоне Марьина гора</v>
          </cell>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cell r="X19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cell r="X20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cell r="X201" t="str">
            <v>Электроснабжение жилой застройки в микрорайоне Марьина гора</v>
          </cell>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cell r="X202" t="str">
            <v>Электроснабжение жилой застройки в микрорайоне Марьина гора</v>
          </cell>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cell r="X203" t="str">
            <v>Электроснабжение жилой застройки в микрорайоне Марьина гора</v>
          </cell>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cell r="X204" t="str">
            <v>Электроснабжение жилой застройки в микрорайоне Марьина гора</v>
          </cell>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cell r="X205" t="str">
            <v>Электроснабжение жилой застройки в микрорайоне №41</v>
          </cell>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cell r="X206" t="str">
            <v>Закольцовка схемы электроснабжения. Для обеспечения надежного электроснабжения  детского бассейна по ул.Профсоюзов, г.Сургут</v>
          </cell>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cell r="X207" t="str">
            <v>Закольцовка схемы электроснабжения. Для обеспечения надежного электроснабжения  детского бассейна по ул.Профсоюзов, г.Сургут</v>
          </cell>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cell r="X208"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cell r="X20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cell r="X210"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cell r="X211"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cell r="X212"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cell r="X21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cell r="X214"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cell r="X215"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cell r="X216" t="str">
            <v>Жилой дом №28 по ул.Ленина  запитан по одному вводу, в связи с увеличением нагрузки требуется прокладка двух новых  кабельных линиий большего сечения.</v>
          </cell>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cell r="X217"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cell r="X218"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cell r="X219" t="str">
            <v xml:space="preserve">Замена силовых трансформаторов и электрооборудования. Повышение надежности и качества электроснабжения потребителей </v>
          </cell>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cell r="X220" t="str">
            <v xml:space="preserve">Замена силовых трансформаторов и электрооборудования. Повышение надежности и качества электроснабжения потребителей </v>
          </cell>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cell r="X221" t="str">
            <v xml:space="preserve">Замена силовых трансформаторов и электрооборудования. Повышение надежности и качества электроснабжения потребителей </v>
          </cell>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cell r="X222" t="str">
            <v xml:space="preserve">Замена силовых трансформаторов и электрооборудования. Повышение надежности и качества электроснабжения потребителей </v>
          </cell>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cell r="X223" t="str">
            <v xml:space="preserve">Замена силовых трансформаторов и электрооборудования. Повышение надежности и качества электроснабжения потребителей </v>
          </cell>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cell r="X224" t="str">
            <v xml:space="preserve">Замена силовых трансформаторов и электрооборудования. Повышение надежности и качества электроснабжения потребителей </v>
          </cell>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cell r="X225" t="str">
            <v xml:space="preserve">Замена силовых трансформаторов и электрооборудования. Повышение надежности и качества электроснабжения потребителей </v>
          </cell>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cell r="X226" t="str">
            <v xml:space="preserve">Замена силовых трансформаторов и электрооборудования. Повышение надежности и качества электроснабжения потребителей </v>
          </cell>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cell r="X227" t="str">
            <v xml:space="preserve">Замена силовых трансформаторов и электрооборудования. Повышение надежности и качества электроснабжения потребителей </v>
          </cell>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cell r="X228" t="str">
            <v xml:space="preserve">Замена силовых трансформаторов и электрооборудования. Повышение надежности и качества электроснабжения потребителей </v>
          </cell>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cell r="X229"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cell r="X230"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cell r="X23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cell r="X232"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cell r="X233"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cell r="X234"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cell r="X235"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cell r="X236"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cell r="X237"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cell r="X238" t="str">
            <v>Закольцовка схемы электроснабжения. Для обеспечения надежного электроснабжения  детского бассейна по ул.Профсоюзов, г.Сургут</v>
          </cell>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cell r="X23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cell r="X24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cell r="X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cell r="X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cell r="X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cell r="X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cell r="X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cell r="X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cell r="X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cell r="X248" t="str">
            <v>Перевод нагрузок, в связи со строительствой новой подстанции в микрорайоне №7 идентификатор F_1.1.4.104.27</v>
          </cell>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cell r="X249" t="str">
            <v>Перевод нагрузок, в связи со строительствой новой подстанции в микрорайоне №7 идентификатор F_1.1.4.104.27</v>
          </cell>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cell r="X250" t="str">
            <v>Для электроснабжения индивидуальных жилых домов в ДНТ , Прирост полезного отпуска на 150 тыс кВт.ч.</v>
          </cell>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cell r="X251"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cell r="X25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cell r="X25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cell r="X254"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cell r="X255"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cell r="X256"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cell r="X257"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cell r="X2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cell r="X2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cell r="X2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cell r="X261" t="str">
            <v>Надежное электроснабжение микрорайона №7 г.Сургут, в связи со строительством новой трансформаторной подстанцией иднтификатор F_1.1.4.104.28</v>
          </cell>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cell r="X262" t="str">
            <v>Надежное электроснабжение микрорайона №7 г.Сургут, в связи со строительством новой трансформаторной подстанцией иднтификатор F_1.1.4.104.28</v>
          </cell>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cell r="X263" t="str">
            <v>Для электроснабжения индивидуальных жилых домов в ДНТ , Прирост полезного отпуска на 150 тыс кВт.ч.</v>
          </cell>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cell r="X264"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cell r="X265"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cell r="X2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cell r="X267" t="str">
            <v>Установка 2-х дополнительных ячеек КСО для прокладки кабельных линий идентификатор F_1.1.4.147.58. Для надежного электроснабжения микрорайона №7</v>
          </cell>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cell r="X268" t="str">
            <v>Установка 2-х дополнительных ячеек КСО для прокладки кабельных линий идентификатор F_1.1.4.147.59. Для надежного электроснабжения микрорайона №7</v>
          </cell>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cell r="X269"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cell r="X270"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cell r="X271"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cell r="X272"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cell r="X273"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t="str">
            <v>Нормативный срок службы истек. Год ввода в эксплуатацию 1988. Марки ААБл 3×150. Неоднократно подлежал ремонту, по трассе установлено более 7 муфт.</v>
          </cell>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row>
        <row r="286">
          <cell r="A286"/>
          <cell r="B286"/>
          <cell r="C286"/>
          <cell r="D286"/>
          <cell r="E286"/>
          <cell r="F286"/>
          <cell r="G286"/>
          <cell r="H286"/>
          <cell r="I286"/>
          <cell r="J286"/>
          <cell r="K286"/>
          <cell r="L286"/>
          <cell r="M286"/>
          <cell r="N286"/>
          <cell r="O286"/>
          <cell r="P286"/>
          <cell r="Q286"/>
          <cell r="R286"/>
          <cell r="S286"/>
          <cell r="T286"/>
          <cell r="U286"/>
          <cell r="V286"/>
          <cell r="W286"/>
          <cell r="X286" t="e">
            <v>#N/A</v>
          </cell>
        </row>
        <row r="287">
          <cell r="A287"/>
          <cell r="B287"/>
          <cell r="C287"/>
          <cell r="D287"/>
          <cell r="E287"/>
          <cell r="F287"/>
          <cell r="G287"/>
          <cell r="H287"/>
          <cell r="I287"/>
          <cell r="J287"/>
          <cell r="K287"/>
          <cell r="L287"/>
          <cell r="M287"/>
          <cell r="N287"/>
          <cell r="O287"/>
          <cell r="P287"/>
          <cell r="Q287"/>
          <cell r="R287"/>
          <cell r="S287"/>
          <cell r="T287"/>
          <cell r="U287"/>
          <cell r="V287"/>
          <cell r="W287"/>
          <cell r="X287" t="e">
            <v>#N/A</v>
          </cell>
        </row>
        <row r="288">
          <cell r="A288"/>
          <cell r="B288"/>
          <cell r="C288"/>
          <cell r="D288"/>
          <cell r="E288"/>
          <cell r="F288"/>
          <cell r="G288"/>
          <cell r="H288"/>
          <cell r="I288"/>
          <cell r="J288"/>
          <cell r="K288"/>
          <cell r="L288"/>
          <cell r="M288"/>
          <cell r="N288"/>
          <cell r="O288"/>
          <cell r="P288"/>
          <cell r="Q288"/>
          <cell r="R288"/>
          <cell r="S288"/>
          <cell r="T288"/>
          <cell r="U288"/>
          <cell r="V288"/>
          <cell r="W288"/>
          <cell r="X288" t="e">
            <v>#N/A</v>
          </cell>
        </row>
        <row r="289">
          <cell r="A289"/>
          <cell r="B289"/>
          <cell r="C289"/>
          <cell r="D289"/>
          <cell r="E289"/>
          <cell r="F289"/>
          <cell r="G289"/>
          <cell r="H289"/>
          <cell r="I289"/>
          <cell r="J289"/>
          <cell r="K289"/>
          <cell r="L289"/>
          <cell r="M289"/>
          <cell r="N289"/>
          <cell r="O289"/>
          <cell r="P289"/>
          <cell r="Q289"/>
          <cell r="R289"/>
          <cell r="S289"/>
          <cell r="T289"/>
          <cell r="U289"/>
          <cell r="V289"/>
          <cell r="W289"/>
          <cell r="X289" t="e">
            <v>#N/A</v>
          </cell>
        </row>
        <row r="290">
          <cell r="A290"/>
          <cell r="B290"/>
          <cell r="C290"/>
          <cell r="D290"/>
          <cell r="E290"/>
          <cell r="F290"/>
          <cell r="G290"/>
          <cell r="H290"/>
          <cell r="I290"/>
          <cell r="J290"/>
          <cell r="K290"/>
          <cell r="L290"/>
          <cell r="M290"/>
          <cell r="N290"/>
          <cell r="O290"/>
          <cell r="P290"/>
          <cell r="Q290"/>
          <cell r="R290"/>
          <cell r="S290"/>
          <cell r="T290"/>
          <cell r="U290"/>
          <cell r="V290"/>
          <cell r="W290"/>
          <cell r="X290" t="e">
            <v>#N/A</v>
          </cell>
        </row>
        <row r="291">
          <cell r="A291"/>
          <cell r="B291"/>
          <cell r="C291"/>
          <cell r="D291"/>
          <cell r="E291"/>
          <cell r="F291"/>
          <cell r="G291"/>
          <cell r="H291"/>
          <cell r="I291"/>
          <cell r="J291"/>
          <cell r="K291"/>
          <cell r="L291"/>
          <cell r="M291"/>
          <cell r="N291"/>
          <cell r="O291"/>
          <cell r="P291"/>
          <cell r="Q291"/>
          <cell r="R291"/>
          <cell r="S291"/>
          <cell r="T291"/>
          <cell r="U291"/>
          <cell r="V291"/>
          <cell r="W291"/>
          <cell r="X291" t="e">
            <v>#N/A</v>
          </cell>
        </row>
        <row r="292">
          <cell r="A292"/>
          <cell r="B292"/>
          <cell r="C292"/>
          <cell r="D292"/>
          <cell r="E292"/>
          <cell r="F292"/>
          <cell r="G292"/>
          <cell r="H292"/>
          <cell r="I292"/>
          <cell r="J292"/>
          <cell r="K292"/>
          <cell r="L292"/>
          <cell r="M292"/>
          <cell r="N292"/>
          <cell r="O292"/>
          <cell r="P292"/>
          <cell r="Q292"/>
          <cell r="R292"/>
          <cell r="S292"/>
          <cell r="T292"/>
          <cell r="U292"/>
          <cell r="V292"/>
          <cell r="W292"/>
          <cell r="X292" t="e">
            <v>#N/A</v>
          </cell>
        </row>
        <row r="293">
          <cell r="A293"/>
          <cell r="B293"/>
          <cell r="C293"/>
          <cell r="D293"/>
          <cell r="E293"/>
          <cell r="F293"/>
          <cell r="G293"/>
          <cell r="H293"/>
          <cell r="I293"/>
          <cell r="J293"/>
          <cell r="K293"/>
          <cell r="L293"/>
          <cell r="M293"/>
          <cell r="N293"/>
          <cell r="O293"/>
          <cell r="P293"/>
          <cell r="Q293"/>
          <cell r="R293"/>
          <cell r="S293"/>
          <cell r="T293"/>
          <cell r="U293"/>
          <cell r="V293"/>
          <cell r="W293"/>
          <cell r="X293" t="e">
            <v>#N/A</v>
          </cell>
        </row>
        <row r="294">
          <cell r="A294"/>
          <cell r="B294"/>
          <cell r="C294"/>
          <cell r="D294"/>
          <cell r="E294"/>
          <cell r="F294"/>
          <cell r="G294"/>
          <cell r="H294"/>
          <cell r="I294"/>
          <cell r="J294"/>
          <cell r="K294"/>
          <cell r="L294"/>
          <cell r="M294"/>
          <cell r="N294"/>
          <cell r="O294"/>
          <cell r="P294"/>
          <cell r="Q294"/>
          <cell r="R294"/>
          <cell r="S294"/>
          <cell r="T294"/>
          <cell r="U294"/>
          <cell r="V294"/>
          <cell r="W294"/>
          <cell r="X294" t="e">
            <v>#N/A</v>
          </cell>
        </row>
        <row r="295">
          <cell r="A295"/>
          <cell r="B295"/>
          <cell r="C295"/>
          <cell r="D295"/>
          <cell r="E295"/>
          <cell r="F295"/>
          <cell r="G295"/>
          <cell r="H295"/>
          <cell r="I295"/>
          <cell r="J295"/>
          <cell r="K295"/>
          <cell r="L295"/>
          <cell r="M295"/>
          <cell r="N295"/>
          <cell r="O295"/>
          <cell r="P295"/>
          <cell r="Q295"/>
          <cell r="R295"/>
          <cell r="S295"/>
          <cell r="T295"/>
          <cell r="U295"/>
          <cell r="V295"/>
          <cell r="W295"/>
          <cell r="X295" t="e">
            <v>#N/A</v>
          </cell>
        </row>
        <row r="296">
          <cell r="A296"/>
          <cell r="B296"/>
          <cell r="C296"/>
          <cell r="D296"/>
          <cell r="E296"/>
          <cell r="F296"/>
          <cell r="G296"/>
          <cell r="H296"/>
          <cell r="I296"/>
          <cell r="J296"/>
          <cell r="K296"/>
          <cell r="L296"/>
          <cell r="M296"/>
          <cell r="N296"/>
          <cell r="O296"/>
          <cell r="P296"/>
          <cell r="Q296"/>
          <cell r="R296"/>
          <cell r="S296"/>
          <cell r="T296"/>
          <cell r="U296"/>
          <cell r="V296"/>
          <cell r="W296"/>
          <cell r="X296" t="e">
            <v>#N/A</v>
          </cell>
        </row>
        <row r="297">
          <cell r="A297"/>
          <cell r="B297"/>
          <cell r="C297"/>
          <cell r="D297"/>
          <cell r="E297"/>
          <cell r="F297"/>
          <cell r="G297"/>
          <cell r="H297"/>
          <cell r="I297"/>
          <cell r="J297"/>
          <cell r="K297"/>
          <cell r="L297"/>
          <cell r="M297"/>
          <cell r="N297"/>
          <cell r="O297"/>
          <cell r="P297"/>
          <cell r="Q297"/>
          <cell r="R297"/>
          <cell r="S297"/>
          <cell r="T297"/>
          <cell r="U297"/>
          <cell r="V297"/>
          <cell r="W297"/>
          <cell r="X297" t="e">
            <v>#N/A</v>
          </cell>
        </row>
        <row r="298">
          <cell r="A298"/>
          <cell r="B298"/>
          <cell r="C298"/>
          <cell r="D298"/>
          <cell r="E298"/>
          <cell r="F298"/>
          <cell r="G298"/>
          <cell r="H298"/>
          <cell r="I298"/>
          <cell r="J298"/>
          <cell r="K298"/>
          <cell r="L298"/>
          <cell r="M298"/>
          <cell r="N298"/>
          <cell r="O298"/>
          <cell r="P298"/>
          <cell r="Q298"/>
          <cell r="R298"/>
          <cell r="S298"/>
          <cell r="T298"/>
          <cell r="U298"/>
          <cell r="V298"/>
          <cell r="W298"/>
          <cell r="X298" t="e">
            <v>#N/A</v>
          </cell>
        </row>
        <row r="299">
          <cell r="A299"/>
          <cell r="B299"/>
          <cell r="C299"/>
          <cell r="D299"/>
          <cell r="E299"/>
          <cell r="F299"/>
          <cell r="G299"/>
          <cell r="H299"/>
          <cell r="I299"/>
          <cell r="J299"/>
          <cell r="K299"/>
          <cell r="L299"/>
          <cell r="M299"/>
          <cell r="N299"/>
          <cell r="O299"/>
          <cell r="P299"/>
          <cell r="Q299"/>
          <cell r="R299"/>
          <cell r="S299"/>
          <cell r="T299"/>
          <cell r="U299"/>
          <cell r="V299"/>
          <cell r="W299"/>
          <cell r="X299" t="e">
            <v>#N/A</v>
          </cell>
        </row>
        <row r="300">
          <cell r="A300"/>
          <cell r="B300"/>
          <cell r="C300"/>
          <cell r="D300"/>
          <cell r="E300"/>
          <cell r="F300"/>
          <cell r="G300"/>
          <cell r="H300"/>
          <cell r="I300"/>
          <cell r="J300"/>
          <cell r="K300"/>
          <cell r="L300"/>
          <cell r="M300"/>
          <cell r="N300"/>
          <cell r="O300"/>
          <cell r="P300"/>
          <cell r="Q300"/>
          <cell r="R300"/>
          <cell r="S300"/>
          <cell r="T300"/>
          <cell r="U300"/>
          <cell r="V300"/>
          <cell r="W300"/>
          <cell r="X300" t="e">
            <v>#N/A</v>
          </cell>
        </row>
        <row r="301">
          <cell r="A301"/>
          <cell r="B301"/>
          <cell r="C301"/>
          <cell r="D301"/>
          <cell r="E301"/>
          <cell r="F301"/>
          <cell r="G301"/>
          <cell r="H301"/>
          <cell r="I301"/>
          <cell r="J301"/>
          <cell r="K301"/>
          <cell r="L301"/>
          <cell r="M301"/>
          <cell r="N301"/>
          <cell r="O301"/>
          <cell r="P301"/>
          <cell r="Q301"/>
          <cell r="R301"/>
          <cell r="S301"/>
          <cell r="T301"/>
          <cell r="U301"/>
          <cell r="V301"/>
          <cell r="W301"/>
          <cell r="X301" t="e">
            <v>#N/A</v>
          </cell>
        </row>
        <row r="302">
          <cell r="A302"/>
          <cell r="B302"/>
          <cell r="C302"/>
          <cell r="D302"/>
          <cell r="E302"/>
          <cell r="F302"/>
          <cell r="G302"/>
          <cell r="H302"/>
          <cell r="I302"/>
          <cell r="J302"/>
          <cell r="K302"/>
          <cell r="L302"/>
          <cell r="M302"/>
          <cell r="N302"/>
          <cell r="O302"/>
          <cell r="P302"/>
          <cell r="Q302"/>
          <cell r="R302"/>
          <cell r="S302"/>
          <cell r="T302"/>
          <cell r="U302"/>
          <cell r="V302"/>
          <cell r="W302"/>
          <cell r="X302" t="e">
            <v>#N/A</v>
          </cell>
        </row>
        <row r="303">
          <cell r="A303"/>
          <cell r="B303"/>
          <cell r="C303"/>
          <cell r="D303"/>
          <cell r="E303"/>
          <cell r="F303"/>
          <cell r="G303"/>
          <cell r="H303"/>
          <cell r="I303"/>
          <cell r="J303"/>
          <cell r="K303"/>
          <cell r="L303"/>
          <cell r="M303"/>
          <cell r="N303"/>
          <cell r="O303"/>
          <cell r="P303"/>
          <cell r="Q303"/>
          <cell r="R303"/>
          <cell r="S303"/>
          <cell r="T303"/>
          <cell r="U303"/>
          <cell r="V303"/>
          <cell r="W303"/>
          <cell r="X303" t="e">
            <v>#N/A</v>
          </cell>
        </row>
        <row r="304">
          <cell r="A304"/>
          <cell r="B304"/>
          <cell r="C304"/>
          <cell r="D304"/>
          <cell r="E304"/>
          <cell r="F304"/>
          <cell r="G304"/>
          <cell r="H304"/>
          <cell r="I304"/>
          <cell r="J304"/>
          <cell r="K304"/>
          <cell r="L304"/>
          <cell r="M304"/>
          <cell r="N304"/>
          <cell r="O304"/>
          <cell r="P304"/>
          <cell r="Q304"/>
          <cell r="R304"/>
          <cell r="S304"/>
          <cell r="T304"/>
          <cell r="U304"/>
          <cell r="V304"/>
          <cell r="W304"/>
          <cell r="X304" t="e">
            <v>#N/A</v>
          </cell>
        </row>
        <row r="305">
          <cell r="A305"/>
          <cell r="B305"/>
          <cell r="C305"/>
          <cell r="D305"/>
          <cell r="E305"/>
          <cell r="F305"/>
          <cell r="G305"/>
          <cell r="H305"/>
          <cell r="I305"/>
          <cell r="J305"/>
          <cell r="K305"/>
          <cell r="L305"/>
          <cell r="M305"/>
          <cell r="N305"/>
          <cell r="O305"/>
          <cell r="P305"/>
          <cell r="Q305"/>
          <cell r="R305"/>
          <cell r="S305"/>
          <cell r="T305"/>
          <cell r="U305"/>
          <cell r="V305"/>
          <cell r="W305"/>
          <cell r="X305" t="e">
            <v>#N/A</v>
          </cell>
        </row>
        <row r="306">
          <cell r="A306"/>
          <cell r="B306"/>
          <cell r="C306"/>
          <cell r="D306"/>
          <cell r="E306"/>
          <cell r="F306"/>
          <cell r="G306"/>
          <cell r="H306"/>
          <cell r="I306"/>
          <cell r="J306"/>
          <cell r="K306"/>
          <cell r="L306"/>
          <cell r="M306"/>
          <cell r="N306"/>
          <cell r="O306"/>
          <cell r="P306"/>
          <cell r="Q306"/>
          <cell r="R306"/>
          <cell r="S306"/>
          <cell r="T306"/>
          <cell r="U306"/>
          <cell r="V306"/>
          <cell r="W306"/>
          <cell r="X306" t="e">
            <v>#N/A</v>
          </cell>
        </row>
        <row r="307">
          <cell r="A307"/>
          <cell r="B307"/>
          <cell r="C307"/>
          <cell r="D307"/>
          <cell r="E307"/>
          <cell r="F307"/>
          <cell r="G307"/>
          <cell r="H307"/>
          <cell r="I307"/>
          <cell r="J307"/>
          <cell r="K307"/>
          <cell r="L307"/>
          <cell r="M307"/>
          <cell r="N307"/>
          <cell r="O307"/>
          <cell r="P307"/>
          <cell r="Q307"/>
          <cell r="R307"/>
          <cell r="S307"/>
          <cell r="T307"/>
          <cell r="U307"/>
          <cell r="V307"/>
          <cell r="W307"/>
          <cell r="X307" t="e">
            <v>#N/A</v>
          </cell>
        </row>
        <row r="308">
          <cell r="A308"/>
          <cell r="B308"/>
          <cell r="C308"/>
          <cell r="D308"/>
          <cell r="E308"/>
          <cell r="F308"/>
          <cell r="G308"/>
          <cell r="H308"/>
          <cell r="I308"/>
          <cell r="J308"/>
          <cell r="K308"/>
          <cell r="L308"/>
          <cell r="M308"/>
          <cell r="N308"/>
          <cell r="O308"/>
          <cell r="P308"/>
          <cell r="Q308"/>
          <cell r="R308"/>
          <cell r="S308"/>
          <cell r="T308"/>
          <cell r="U308"/>
          <cell r="V308"/>
          <cell r="W308"/>
          <cell r="X308" t="e">
            <v>#N/A</v>
          </cell>
        </row>
        <row r="309">
          <cell r="A309"/>
          <cell r="B309"/>
          <cell r="C309"/>
          <cell r="D309"/>
          <cell r="E309"/>
          <cell r="F309"/>
          <cell r="G309"/>
          <cell r="H309"/>
          <cell r="I309"/>
          <cell r="J309"/>
          <cell r="K309"/>
          <cell r="L309"/>
          <cell r="M309"/>
          <cell r="N309"/>
          <cell r="O309"/>
          <cell r="P309"/>
          <cell r="Q309"/>
          <cell r="R309"/>
          <cell r="S309"/>
          <cell r="T309"/>
          <cell r="U309"/>
          <cell r="V309"/>
          <cell r="W309"/>
          <cell r="X309" t="e">
            <v>#N/A</v>
          </cell>
        </row>
        <row r="310">
          <cell r="A310"/>
          <cell r="B310"/>
          <cell r="C310"/>
          <cell r="D310"/>
          <cell r="E310"/>
          <cell r="F310"/>
          <cell r="G310"/>
          <cell r="H310"/>
          <cell r="I310"/>
          <cell r="J310"/>
          <cell r="K310"/>
          <cell r="L310"/>
          <cell r="M310"/>
          <cell r="N310"/>
          <cell r="O310"/>
          <cell r="P310"/>
          <cell r="Q310"/>
          <cell r="R310"/>
          <cell r="S310"/>
          <cell r="T310"/>
          <cell r="U310"/>
          <cell r="V310"/>
          <cell r="W310"/>
          <cell r="X310" t="e">
            <v>#N/A</v>
          </cell>
        </row>
        <row r="311">
          <cell r="A311"/>
          <cell r="B311"/>
          <cell r="C311"/>
          <cell r="D311"/>
          <cell r="E311"/>
          <cell r="F311"/>
          <cell r="G311"/>
          <cell r="H311"/>
          <cell r="I311"/>
          <cell r="J311"/>
          <cell r="K311"/>
          <cell r="L311"/>
          <cell r="M311"/>
          <cell r="N311"/>
          <cell r="O311"/>
          <cell r="P311"/>
          <cell r="Q311"/>
          <cell r="R311"/>
          <cell r="S311"/>
          <cell r="T311"/>
          <cell r="U311"/>
          <cell r="V311"/>
          <cell r="W311"/>
          <cell r="X311" t="e">
            <v>#N/A</v>
          </cell>
        </row>
        <row r="312">
          <cell r="A312"/>
          <cell r="B312"/>
          <cell r="C312"/>
          <cell r="D312"/>
          <cell r="E312"/>
          <cell r="F312"/>
          <cell r="G312"/>
          <cell r="H312"/>
          <cell r="I312"/>
          <cell r="J312"/>
          <cell r="K312"/>
          <cell r="L312"/>
          <cell r="M312"/>
          <cell r="N312"/>
          <cell r="O312"/>
          <cell r="P312"/>
          <cell r="Q312"/>
          <cell r="R312"/>
          <cell r="S312"/>
          <cell r="T312"/>
          <cell r="U312"/>
          <cell r="V312"/>
          <cell r="W312"/>
          <cell r="X312" t="e">
            <v>#N/A</v>
          </cell>
        </row>
        <row r="313">
          <cell r="A313"/>
          <cell r="B313"/>
          <cell r="C313"/>
          <cell r="D313"/>
          <cell r="E313"/>
          <cell r="F313"/>
          <cell r="G313"/>
          <cell r="H313"/>
          <cell r="I313"/>
          <cell r="J313"/>
          <cell r="K313"/>
          <cell r="L313"/>
          <cell r="M313"/>
          <cell r="N313"/>
          <cell r="O313"/>
          <cell r="P313"/>
          <cell r="Q313"/>
          <cell r="R313"/>
          <cell r="S313"/>
          <cell r="T313"/>
          <cell r="U313"/>
          <cell r="V313"/>
          <cell r="W313"/>
          <cell r="X313" t="e">
            <v>#N/A</v>
          </cell>
        </row>
        <row r="314">
          <cell r="A314"/>
          <cell r="B314"/>
          <cell r="C314"/>
          <cell r="D314"/>
          <cell r="E314"/>
          <cell r="F314"/>
          <cell r="G314"/>
          <cell r="H314"/>
          <cell r="I314"/>
          <cell r="J314"/>
          <cell r="K314"/>
          <cell r="L314"/>
          <cell r="M314"/>
          <cell r="N314"/>
          <cell r="O314"/>
          <cell r="P314"/>
          <cell r="Q314"/>
          <cell r="R314"/>
          <cell r="S314"/>
          <cell r="T314"/>
          <cell r="U314"/>
          <cell r="V314"/>
          <cell r="W314"/>
          <cell r="X314" t="e">
            <v>#N/A</v>
          </cell>
        </row>
        <row r="315">
          <cell r="A315"/>
          <cell r="B315"/>
          <cell r="C315"/>
          <cell r="D315"/>
          <cell r="E315"/>
          <cell r="F315"/>
          <cell r="G315"/>
          <cell r="H315"/>
          <cell r="I315"/>
          <cell r="J315"/>
          <cell r="K315"/>
          <cell r="L315"/>
          <cell r="M315"/>
          <cell r="N315"/>
          <cell r="O315"/>
          <cell r="P315"/>
          <cell r="Q315"/>
          <cell r="R315"/>
          <cell r="S315"/>
          <cell r="T315"/>
          <cell r="U315"/>
          <cell r="V315"/>
          <cell r="W315"/>
          <cell r="X315" t="e">
            <v>#N/A</v>
          </cell>
        </row>
        <row r="316">
          <cell r="A316"/>
          <cell r="B316"/>
          <cell r="C316"/>
          <cell r="D316"/>
          <cell r="E316"/>
          <cell r="F316"/>
          <cell r="G316"/>
          <cell r="H316"/>
          <cell r="I316"/>
          <cell r="J316"/>
          <cell r="K316"/>
          <cell r="L316"/>
          <cell r="M316"/>
          <cell r="N316"/>
          <cell r="O316"/>
          <cell r="P316"/>
          <cell r="Q316"/>
          <cell r="R316"/>
          <cell r="S316"/>
          <cell r="T316"/>
          <cell r="U316"/>
          <cell r="V316"/>
          <cell r="W316"/>
          <cell r="X316" t="e">
            <v>#N/A</v>
          </cell>
        </row>
        <row r="317">
          <cell r="A317"/>
          <cell r="B317"/>
          <cell r="C317"/>
          <cell r="D317"/>
          <cell r="E317"/>
          <cell r="F317"/>
          <cell r="G317"/>
          <cell r="H317"/>
          <cell r="I317"/>
          <cell r="J317"/>
          <cell r="K317"/>
          <cell r="L317"/>
          <cell r="M317"/>
          <cell r="N317"/>
          <cell r="O317"/>
          <cell r="P317"/>
          <cell r="Q317"/>
          <cell r="R317"/>
          <cell r="S317"/>
          <cell r="T317"/>
          <cell r="U317"/>
          <cell r="V317"/>
          <cell r="W317"/>
          <cell r="X317" t="e">
            <v>#N/A</v>
          </cell>
        </row>
        <row r="318">
          <cell r="A318"/>
          <cell r="B318"/>
          <cell r="C318"/>
          <cell r="D318"/>
          <cell r="E318"/>
          <cell r="F318"/>
          <cell r="G318"/>
          <cell r="H318"/>
          <cell r="I318"/>
          <cell r="J318"/>
          <cell r="K318"/>
          <cell r="L318"/>
          <cell r="M318"/>
          <cell r="N318"/>
          <cell r="O318"/>
          <cell r="P318"/>
          <cell r="Q318"/>
          <cell r="R318"/>
          <cell r="S318"/>
          <cell r="T318"/>
          <cell r="U318"/>
          <cell r="V318"/>
          <cell r="W318"/>
          <cell r="X318" t="e">
            <v>#N/A</v>
          </cell>
        </row>
        <row r="319">
          <cell r="A319"/>
          <cell r="B319"/>
          <cell r="C319"/>
          <cell r="D319"/>
          <cell r="E319"/>
          <cell r="F319"/>
          <cell r="G319"/>
          <cell r="H319"/>
          <cell r="I319"/>
          <cell r="J319"/>
          <cell r="K319"/>
          <cell r="L319"/>
          <cell r="M319"/>
          <cell r="N319"/>
          <cell r="O319"/>
          <cell r="P319"/>
          <cell r="Q319"/>
          <cell r="R319"/>
          <cell r="S319"/>
          <cell r="T319"/>
          <cell r="U319"/>
          <cell r="V319"/>
          <cell r="W319"/>
          <cell r="X319" t="e">
            <v>#N/A</v>
          </cell>
        </row>
        <row r="320">
          <cell r="A320"/>
          <cell r="B320"/>
          <cell r="C320"/>
          <cell r="D320"/>
          <cell r="E320"/>
          <cell r="F320"/>
          <cell r="G320"/>
          <cell r="H320"/>
          <cell r="I320"/>
          <cell r="J320"/>
          <cell r="K320"/>
          <cell r="L320"/>
          <cell r="M320"/>
          <cell r="N320"/>
          <cell r="O320"/>
          <cell r="P320"/>
          <cell r="Q320"/>
          <cell r="R320"/>
          <cell r="S320"/>
          <cell r="T320"/>
          <cell r="U320"/>
          <cell r="V320"/>
          <cell r="W320"/>
          <cell r="X320" t="e">
            <v>#N/A</v>
          </cell>
        </row>
        <row r="321">
          <cell r="A321"/>
          <cell r="B321"/>
          <cell r="C321"/>
          <cell r="D321"/>
          <cell r="E321"/>
          <cell r="F321"/>
          <cell r="G321"/>
          <cell r="H321"/>
          <cell r="I321"/>
          <cell r="J321"/>
          <cell r="K321"/>
          <cell r="L321"/>
          <cell r="M321"/>
          <cell r="N321"/>
          <cell r="O321"/>
          <cell r="P321"/>
          <cell r="Q321"/>
          <cell r="R321"/>
          <cell r="S321"/>
          <cell r="T321"/>
          <cell r="U321"/>
          <cell r="V321"/>
          <cell r="W321"/>
          <cell r="X321" t="e">
            <v>#N/A</v>
          </cell>
        </row>
        <row r="322">
          <cell r="A322"/>
          <cell r="B322"/>
          <cell r="C322"/>
          <cell r="D322"/>
          <cell r="E322"/>
          <cell r="F322"/>
          <cell r="G322"/>
          <cell r="H322"/>
          <cell r="I322"/>
          <cell r="J322"/>
          <cell r="K322"/>
          <cell r="L322"/>
          <cell r="M322"/>
          <cell r="N322"/>
          <cell r="O322"/>
          <cell r="P322"/>
          <cell r="Q322"/>
          <cell r="R322"/>
          <cell r="S322"/>
          <cell r="T322"/>
          <cell r="U322"/>
          <cell r="V322"/>
          <cell r="W322"/>
          <cell r="X322" t="e">
            <v>#N/A</v>
          </cell>
        </row>
        <row r="323">
          <cell r="A323"/>
          <cell r="B323"/>
          <cell r="C323"/>
          <cell r="D323"/>
          <cell r="E323"/>
          <cell r="F323"/>
          <cell r="G323"/>
          <cell r="H323"/>
          <cell r="I323"/>
          <cell r="J323"/>
          <cell r="K323"/>
          <cell r="L323"/>
          <cell r="M323"/>
          <cell r="N323"/>
          <cell r="O323"/>
          <cell r="P323"/>
          <cell r="Q323"/>
          <cell r="R323"/>
          <cell r="S323"/>
          <cell r="T323"/>
          <cell r="U323"/>
          <cell r="V323"/>
          <cell r="W323"/>
          <cell r="X323" t="e">
            <v>#N/A</v>
          </cell>
        </row>
        <row r="324">
          <cell r="A324"/>
          <cell r="B324"/>
          <cell r="C324"/>
          <cell r="D324"/>
          <cell r="E324"/>
          <cell r="F324"/>
          <cell r="G324"/>
          <cell r="H324"/>
          <cell r="I324"/>
          <cell r="J324"/>
          <cell r="K324"/>
          <cell r="L324"/>
          <cell r="M324"/>
          <cell r="N324"/>
          <cell r="O324"/>
          <cell r="P324"/>
          <cell r="Q324"/>
          <cell r="R324"/>
          <cell r="S324"/>
          <cell r="T324"/>
          <cell r="U324"/>
          <cell r="V324"/>
          <cell r="W324"/>
          <cell r="X324" t="e">
            <v>#N/A</v>
          </cell>
        </row>
        <row r="325">
          <cell r="A325"/>
          <cell r="B325"/>
          <cell r="C325"/>
          <cell r="D325"/>
          <cell r="E325"/>
          <cell r="F325"/>
          <cell r="G325"/>
          <cell r="H325"/>
          <cell r="I325"/>
          <cell r="J325"/>
          <cell r="K325"/>
          <cell r="L325"/>
          <cell r="M325"/>
          <cell r="N325"/>
          <cell r="O325"/>
          <cell r="P325"/>
          <cell r="Q325"/>
          <cell r="R325"/>
          <cell r="S325"/>
          <cell r="T325"/>
          <cell r="U325"/>
          <cell r="V325"/>
          <cell r="W325"/>
          <cell r="X325" t="e">
            <v>#N/A</v>
          </cell>
        </row>
        <row r="326">
          <cell r="A326"/>
          <cell r="B326"/>
          <cell r="C326"/>
          <cell r="D326"/>
          <cell r="E326"/>
          <cell r="F326"/>
          <cell r="G326"/>
          <cell r="H326"/>
          <cell r="I326"/>
          <cell r="J326"/>
          <cell r="K326"/>
          <cell r="L326"/>
          <cell r="M326"/>
          <cell r="N326"/>
          <cell r="O326"/>
          <cell r="P326"/>
          <cell r="Q326"/>
          <cell r="R326"/>
          <cell r="S326"/>
          <cell r="T326"/>
          <cell r="U326"/>
          <cell r="V326"/>
          <cell r="W326"/>
          <cell r="X326" t="e">
            <v>#N/A</v>
          </cell>
        </row>
        <row r="327">
          <cell r="A327"/>
          <cell r="B327"/>
          <cell r="C327"/>
          <cell r="D327"/>
          <cell r="E327"/>
          <cell r="F327"/>
          <cell r="G327"/>
          <cell r="H327"/>
          <cell r="I327"/>
          <cell r="J327"/>
          <cell r="K327"/>
          <cell r="L327"/>
          <cell r="M327"/>
          <cell r="N327"/>
          <cell r="O327"/>
          <cell r="P327"/>
          <cell r="Q327"/>
          <cell r="R327"/>
          <cell r="S327"/>
          <cell r="T327"/>
          <cell r="U327"/>
          <cell r="V327"/>
          <cell r="W327"/>
          <cell r="X327" t="e">
            <v>#N/A</v>
          </cell>
        </row>
        <row r="328">
          <cell r="A328"/>
          <cell r="B328"/>
          <cell r="C328"/>
          <cell r="D328"/>
          <cell r="E328"/>
          <cell r="F328"/>
          <cell r="G328"/>
          <cell r="H328"/>
          <cell r="I328"/>
          <cell r="J328"/>
          <cell r="K328"/>
          <cell r="L328"/>
          <cell r="M328"/>
          <cell r="N328"/>
          <cell r="O328"/>
          <cell r="P328"/>
          <cell r="Q328"/>
          <cell r="R328"/>
          <cell r="S328"/>
          <cell r="T328"/>
          <cell r="U328"/>
          <cell r="V328"/>
          <cell r="W328"/>
          <cell r="X328" t="e">
            <v>#N/A</v>
          </cell>
        </row>
        <row r="329">
          <cell r="A329"/>
          <cell r="B329"/>
          <cell r="C329"/>
          <cell r="D329"/>
          <cell r="E329"/>
          <cell r="F329"/>
          <cell r="G329"/>
          <cell r="H329"/>
          <cell r="I329"/>
          <cell r="J329"/>
          <cell r="K329"/>
          <cell r="L329"/>
          <cell r="M329"/>
          <cell r="N329"/>
          <cell r="O329"/>
          <cell r="P329"/>
          <cell r="Q329"/>
          <cell r="R329"/>
          <cell r="S329"/>
          <cell r="T329"/>
          <cell r="U329"/>
          <cell r="V329"/>
          <cell r="W329"/>
          <cell r="X329" t="e">
            <v>#N/A</v>
          </cell>
        </row>
        <row r="330">
          <cell r="A330"/>
          <cell r="B330"/>
          <cell r="C330"/>
          <cell r="D330"/>
          <cell r="E330"/>
          <cell r="F330"/>
          <cell r="G330"/>
          <cell r="H330"/>
          <cell r="I330"/>
          <cell r="J330"/>
          <cell r="K330"/>
          <cell r="L330"/>
          <cell r="M330"/>
          <cell r="N330"/>
          <cell r="O330"/>
          <cell r="P330"/>
          <cell r="Q330"/>
          <cell r="R330"/>
          <cell r="S330"/>
          <cell r="T330"/>
          <cell r="U330"/>
          <cell r="V330"/>
          <cell r="W330"/>
          <cell r="X330" t="e">
            <v>#N/A</v>
          </cell>
        </row>
        <row r="331">
          <cell r="A331"/>
          <cell r="B331"/>
          <cell r="C331"/>
          <cell r="D331"/>
          <cell r="E331"/>
          <cell r="F331"/>
          <cell r="G331"/>
          <cell r="H331"/>
          <cell r="I331"/>
          <cell r="J331"/>
          <cell r="K331"/>
          <cell r="L331"/>
          <cell r="M331"/>
          <cell r="N331"/>
          <cell r="O331"/>
          <cell r="P331"/>
          <cell r="Q331"/>
          <cell r="R331"/>
          <cell r="S331"/>
          <cell r="T331"/>
          <cell r="U331"/>
          <cell r="V331"/>
          <cell r="W331"/>
          <cell r="X331" t="e">
            <v>#N/A</v>
          </cell>
        </row>
        <row r="332">
          <cell r="A332"/>
          <cell r="B332"/>
          <cell r="C332"/>
          <cell r="D332"/>
          <cell r="E332"/>
          <cell r="F332"/>
          <cell r="G332"/>
          <cell r="H332"/>
          <cell r="I332"/>
          <cell r="J332"/>
          <cell r="K332"/>
          <cell r="L332"/>
          <cell r="M332"/>
          <cell r="N332"/>
          <cell r="O332"/>
          <cell r="P332"/>
          <cell r="Q332"/>
          <cell r="R332"/>
          <cell r="S332"/>
          <cell r="T332"/>
          <cell r="U332"/>
          <cell r="V332"/>
          <cell r="W332"/>
          <cell r="X332" t="e">
            <v>#N/A</v>
          </cell>
        </row>
        <row r="333">
          <cell r="A333"/>
          <cell r="B333"/>
          <cell r="C333"/>
          <cell r="D333"/>
          <cell r="E333"/>
          <cell r="F333"/>
          <cell r="G333"/>
          <cell r="H333"/>
          <cell r="I333"/>
          <cell r="J333"/>
          <cell r="K333"/>
          <cell r="L333"/>
          <cell r="M333"/>
          <cell r="N333"/>
          <cell r="O333"/>
          <cell r="P333"/>
          <cell r="Q333"/>
          <cell r="R333"/>
          <cell r="S333"/>
          <cell r="T333"/>
          <cell r="U333"/>
          <cell r="V333"/>
          <cell r="W333"/>
          <cell r="X333" t="e">
            <v>#N/A</v>
          </cell>
        </row>
        <row r="334">
          <cell r="A334"/>
          <cell r="B334"/>
          <cell r="C334"/>
          <cell r="D334"/>
          <cell r="E334"/>
          <cell r="F334"/>
          <cell r="G334"/>
          <cell r="H334"/>
          <cell r="I334"/>
          <cell r="J334"/>
          <cell r="K334"/>
          <cell r="L334"/>
          <cell r="M334"/>
          <cell r="N334"/>
          <cell r="O334"/>
          <cell r="P334"/>
          <cell r="Q334"/>
          <cell r="R334"/>
          <cell r="S334"/>
          <cell r="T334"/>
          <cell r="U334"/>
          <cell r="V334"/>
          <cell r="W334"/>
          <cell r="X334" t="e">
            <v>#N/A</v>
          </cell>
        </row>
        <row r="335">
          <cell r="A335"/>
          <cell r="B335"/>
          <cell r="C335"/>
          <cell r="D335"/>
          <cell r="E335"/>
          <cell r="F335"/>
          <cell r="G335"/>
          <cell r="H335"/>
          <cell r="I335"/>
          <cell r="J335"/>
          <cell r="K335"/>
          <cell r="L335"/>
          <cell r="M335"/>
          <cell r="N335"/>
          <cell r="O335"/>
          <cell r="P335"/>
          <cell r="Q335"/>
          <cell r="R335"/>
          <cell r="S335"/>
          <cell r="T335"/>
          <cell r="U335"/>
          <cell r="V335"/>
          <cell r="W335"/>
          <cell r="X335" t="e">
            <v>#N/A</v>
          </cell>
        </row>
        <row r="336">
          <cell r="A336"/>
          <cell r="B336"/>
          <cell r="C336"/>
          <cell r="D336"/>
          <cell r="E336"/>
          <cell r="F336"/>
          <cell r="G336"/>
          <cell r="H336"/>
          <cell r="I336"/>
          <cell r="J336"/>
          <cell r="K336"/>
          <cell r="L336"/>
          <cell r="M336"/>
          <cell r="N336"/>
          <cell r="O336"/>
          <cell r="P336"/>
          <cell r="Q336"/>
          <cell r="R336"/>
          <cell r="S336"/>
          <cell r="T336"/>
          <cell r="U336"/>
          <cell r="V336"/>
          <cell r="W336"/>
          <cell r="X336" t="e">
            <v>#N/A</v>
          </cell>
        </row>
        <row r="337">
          <cell r="A337"/>
          <cell r="B337"/>
          <cell r="C337"/>
          <cell r="D337"/>
          <cell r="E337"/>
          <cell r="F337"/>
          <cell r="G337"/>
          <cell r="H337"/>
          <cell r="I337"/>
          <cell r="J337"/>
          <cell r="K337"/>
          <cell r="L337"/>
          <cell r="M337"/>
          <cell r="N337"/>
          <cell r="O337"/>
          <cell r="P337"/>
          <cell r="Q337"/>
          <cell r="R337"/>
          <cell r="S337"/>
          <cell r="T337"/>
          <cell r="U337"/>
          <cell r="V337"/>
          <cell r="W337"/>
          <cell r="X337" t="e">
            <v>#N/A</v>
          </cell>
        </row>
        <row r="338">
          <cell r="A338"/>
          <cell r="B338"/>
          <cell r="C338"/>
          <cell r="D338"/>
          <cell r="E338"/>
          <cell r="F338"/>
          <cell r="G338"/>
          <cell r="H338"/>
          <cell r="I338"/>
          <cell r="J338"/>
          <cell r="K338"/>
          <cell r="L338"/>
          <cell r="M338"/>
          <cell r="N338"/>
          <cell r="O338"/>
          <cell r="P338"/>
          <cell r="Q338"/>
          <cell r="R338"/>
          <cell r="S338"/>
          <cell r="T338"/>
          <cell r="U338"/>
          <cell r="V338"/>
          <cell r="W338"/>
          <cell r="X338" t="e">
            <v>#N/A</v>
          </cell>
        </row>
        <row r="339">
          <cell r="A339"/>
          <cell r="B339"/>
          <cell r="C339"/>
          <cell r="D339"/>
          <cell r="E339"/>
          <cell r="F339"/>
          <cell r="G339"/>
          <cell r="H339"/>
          <cell r="I339"/>
          <cell r="J339"/>
          <cell r="K339"/>
          <cell r="L339"/>
          <cell r="M339"/>
          <cell r="N339"/>
          <cell r="O339"/>
          <cell r="P339"/>
          <cell r="Q339"/>
          <cell r="R339"/>
          <cell r="S339"/>
          <cell r="T339"/>
          <cell r="U339"/>
          <cell r="V339"/>
          <cell r="W339"/>
          <cell r="X339" t="e">
            <v>#N/A</v>
          </cell>
        </row>
        <row r="340">
          <cell r="A340"/>
          <cell r="B340"/>
          <cell r="C340"/>
          <cell r="D340"/>
          <cell r="E340"/>
          <cell r="F340"/>
          <cell r="G340"/>
          <cell r="H340"/>
          <cell r="I340"/>
          <cell r="J340"/>
          <cell r="K340"/>
          <cell r="L340"/>
          <cell r="M340"/>
          <cell r="N340"/>
          <cell r="O340"/>
          <cell r="P340"/>
          <cell r="Q340"/>
          <cell r="R340"/>
          <cell r="S340"/>
          <cell r="T340"/>
          <cell r="U340"/>
          <cell r="V340"/>
          <cell r="W340"/>
          <cell r="X340" t="e">
            <v>#N/A</v>
          </cell>
        </row>
        <row r="341">
          <cell r="A341"/>
          <cell r="B341"/>
          <cell r="C341"/>
          <cell r="D341"/>
          <cell r="E341"/>
          <cell r="F341"/>
          <cell r="G341"/>
          <cell r="H341"/>
          <cell r="I341"/>
          <cell r="J341"/>
          <cell r="K341"/>
          <cell r="L341"/>
          <cell r="M341"/>
          <cell r="N341"/>
          <cell r="O341"/>
          <cell r="P341"/>
          <cell r="Q341"/>
          <cell r="R341"/>
          <cell r="S341"/>
          <cell r="T341"/>
          <cell r="U341"/>
          <cell r="V341"/>
          <cell r="W341"/>
          <cell r="X341" t="e">
            <v>#N/A</v>
          </cell>
        </row>
        <row r="342">
          <cell r="A342"/>
          <cell r="B342"/>
          <cell r="C342"/>
          <cell r="D342"/>
          <cell r="E342"/>
          <cell r="F342"/>
          <cell r="G342"/>
          <cell r="H342"/>
          <cell r="I342"/>
          <cell r="J342"/>
          <cell r="K342"/>
          <cell r="L342"/>
          <cell r="M342"/>
          <cell r="N342"/>
          <cell r="O342"/>
          <cell r="P342"/>
          <cell r="Q342"/>
          <cell r="R342"/>
          <cell r="S342"/>
          <cell r="T342"/>
          <cell r="U342"/>
          <cell r="V342"/>
          <cell r="W342"/>
          <cell r="X342" t="e">
            <v>#N/A</v>
          </cell>
        </row>
        <row r="343">
          <cell r="A343"/>
          <cell r="B343"/>
          <cell r="C343"/>
          <cell r="D343"/>
          <cell r="E343"/>
          <cell r="F343"/>
          <cell r="G343"/>
          <cell r="H343"/>
          <cell r="I343"/>
          <cell r="J343"/>
          <cell r="K343"/>
          <cell r="L343"/>
          <cell r="M343"/>
          <cell r="N343"/>
          <cell r="O343"/>
          <cell r="P343"/>
          <cell r="Q343"/>
          <cell r="R343"/>
          <cell r="S343"/>
          <cell r="T343"/>
          <cell r="U343"/>
          <cell r="V343"/>
          <cell r="W343"/>
          <cell r="X343" t="e">
            <v>#N/A</v>
          </cell>
        </row>
        <row r="344">
          <cell r="A344"/>
          <cell r="B344"/>
          <cell r="C344"/>
          <cell r="D344"/>
          <cell r="E344"/>
          <cell r="F344"/>
          <cell r="G344"/>
          <cell r="H344"/>
          <cell r="I344"/>
          <cell r="J344"/>
          <cell r="K344"/>
          <cell r="L344"/>
          <cell r="M344"/>
          <cell r="N344"/>
          <cell r="O344"/>
          <cell r="P344"/>
          <cell r="Q344"/>
          <cell r="R344"/>
          <cell r="S344"/>
          <cell r="T344"/>
          <cell r="U344"/>
          <cell r="V344"/>
          <cell r="W344"/>
          <cell r="X344" t="e">
            <v>#N/A</v>
          </cell>
        </row>
        <row r="345">
          <cell r="A345"/>
          <cell r="B345"/>
          <cell r="C345"/>
          <cell r="D345"/>
          <cell r="E345"/>
          <cell r="F345"/>
          <cell r="G345"/>
          <cell r="H345"/>
          <cell r="I345"/>
          <cell r="J345"/>
          <cell r="K345"/>
          <cell r="L345"/>
          <cell r="M345"/>
          <cell r="N345"/>
          <cell r="O345"/>
          <cell r="P345"/>
          <cell r="Q345"/>
          <cell r="R345"/>
          <cell r="S345"/>
          <cell r="T345"/>
          <cell r="U345"/>
          <cell r="V345"/>
          <cell r="W345"/>
          <cell r="X345" t="e">
            <v>#N/A</v>
          </cell>
        </row>
        <row r="346">
          <cell r="A346"/>
          <cell r="B346"/>
          <cell r="C346"/>
          <cell r="D346"/>
          <cell r="E346"/>
          <cell r="F346"/>
          <cell r="G346"/>
          <cell r="H346"/>
          <cell r="I346"/>
          <cell r="J346"/>
          <cell r="K346"/>
          <cell r="L346"/>
          <cell r="M346"/>
          <cell r="N346"/>
          <cell r="O346"/>
          <cell r="P346"/>
          <cell r="Q346"/>
          <cell r="R346"/>
          <cell r="S346"/>
          <cell r="T346"/>
          <cell r="U346"/>
          <cell r="V346"/>
          <cell r="W346"/>
          <cell r="X346" t="e">
            <v>#N/A</v>
          </cell>
        </row>
        <row r="347">
          <cell r="A347"/>
          <cell r="B347"/>
          <cell r="C347"/>
          <cell r="D347"/>
          <cell r="E347"/>
          <cell r="F347"/>
          <cell r="G347"/>
          <cell r="H347"/>
          <cell r="I347"/>
          <cell r="J347"/>
          <cell r="K347"/>
          <cell r="L347"/>
          <cell r="M347"/>
          <cell r="N347"/>
          <cell r="O347"/>
          <cell r="P347"/>
          <cell r="Q347"/>
          <cell r="R347"/>
          <cell r="S347"/>
          <cell r="T347"/>
          <cell r="U347"/>
          <cell r="V347"/>
          <cell r="W347"/>
          <cell r="X347" t="e">
            <v>#N/A</v>
          </cell>
        </row>
        <row r="348">
          <cell r="A348"/>
          <cell r="B348"/>
          <cell r="C348"/>
          <cell r="D348"/>
          <cell r="E348"/>
          <cell r="F348"/>
          <cell r="G348"/>
          <cell r="H348"/>
          <cell r="I348"/>
          <cell r="J348"/>
          <cell r="K348"/>
          <cell r="L348"/>
          <cell r="M348"/>
          <cell r="N348"/>
          <cell r="O348"/>
          <cell r="P348"/>
          <cell r="Q348"/>
          <cell r="R348"/>
          <cell r="S348"/>
          <cell r="T348"/>
          <cell r="U348"/>
          <cell r="V348"/>
          <cell r="W348"/>
          <cell r="X348" t="e">
            <v>#N/A</v>
          </cell>
        </row>
        <row r="349">
          <cell r="A349"/>
          <cell r="B349"/>
          <cell r="C349"/>
          <cell r="D349"/>
          <cell r="E349"/>
          <cell r="F349"/>
          <cell r="G349"/>
          <cell r="H349"/>
          <cell r="I349"/>
          <cell r="J349"/>
          <cell r="K349"/>
          <cell r="L349"/>
          <cell r="M349"/>
          <cell r="N349"/>
          <cell r="O349"/>
          <cell r="P349"/>
          <cell r="Q349"/>
          <cell r="R349"/>
          <cell r="S349"/>
          <cell r="T349"/>
          <cell r="U349"/>
          <cell r="V349"/>
          <cell r="W349"/>
          <cell r="X349" t="e">
            <v>#N/A</v>
          </cell>
        </row>
        <row r="350">
          <cell r="A350"/>
          <cell r="B350"/>
          <cell r="C350"/>
          <cell r="D350"/>
          <cell r="E350"/>
          <cell r="F350"/>
          <cell r="G350"/>
          <cell r="H350"/>
          <cell r="I350"/>
          <cell r="J350"/>
          <cell r="K350"/>
          <cell r="L350"/>
          <cell r="M350"/>
          <cell r="N350"/>
          <cell r="O350"/>
          <cell r="P350"/>
          <cell r="Q350"/>
          <cell r="R350"/>
          <cell r="S350"/>
          <cell r="T350"/>
          <cell r="U350"/>
          <cell r="V350"/>
          <cell r="W350"/>
          <cell r="X350" t="e">
            <v>#N/A</v>
          </cell>
        </row>
        <row r="351">
          <cell r="A351"/>
          <cell r="B351"/>
          <cell r="C351"/>
          <cell r="D351"/>
          <cell r="E351"/>
          <cell r="F351"/>
          <cell r="G351"/>
          <cell r="H351"/>
          <cell r="I351"/>
          <cell r="J351"/>
          <cell r="K351"/>
          <cell r="L351"/>
          <cell r="M351"/>
          <cell r="N351"/>
          <cell r="O351"/>
          <cell r="P351"/>
          <cell r="Q351"/>
          <cell r="R351"/>
          <cell r="S351"/>
          <cell r="T351"/>
          <cell r="U351"/>
          <cell r="V351"/>
          <cell r="W351"/>
          <cell r="X351" t="e">
            <v>#N/A</v>
          </cell>
        </row>
        <row r="352">
          <cell r="A352"/>
          <cell r="B352"/>
          <cell r="C352"/>
          <cell r="D352"/>
          <cell r="E352"/>
          <cell r="F352"/>
          <cell r="G352"/>
          <cell r="H352"/>
          <cell r="I352"/>
          <cell r="J352"/>
          <cell r="K352"/>
          <cell r="L352"/>
          <cell r="M352"/>
          <cell r="N352"/>
          <cell r="O352"/>
          <cell r="P352"/>
          <cell r="Q352"/>
          <cell r="R352"/>
          <cell r="S352"/>
          <cell r="T352"/>
          <cell r="U352"/>
          <cell r="V352"/>
          <cell r="W352"/>
          <cell r="X352" t="e">
            <v>#N/A</v>
          </cell>
        </row>
        <row r="353">
          <cell r="A353"/>
          <cell r="B353"/>
          <cell r="C353"/>
          <cell r="D353"/>
          <cell r="E353"/>
          <cell r="F353"/>
          <cell r="G353"/>
          <cell r="H353"/>
          <cell r="I353"/>
          <cell r="J353"/>
          <cell r="K353"/>
          <cell r="L353"/>
          <cell r="M353"/>
          <cell r="N353"/>
          <cell r="O353"/>
          <cell r="P353"/>
          <cell r="Q353"/>
          <cell r="R353"/>
          <cell r="S353"/>
          <cell r="T353"/>
          <cell r="U353"/>
          <cell r="V353"/>
          <cell r="W353"/>
          <cell r="X353" t="e">
            <v>#N/A</v>
          </cell>
        </row>
        <row r="354">
          <cell r="A354"/>
          <cell r="B354"/>
          <cell r="C354"/>
          <cell r="D354"/>
          <cell r="E354"/>
          <cell r="F354"/>
          <cell r="G354"/>
          <cell r="H354"/>
          <cell r="I354"/>
          <cell r="J354"/>
          <cell r="K354"/>
          <cell r="L354"/>
          <cell r="M354"/>
          <cell r="N354"/>
          <cell r="O354"/>
          <cell r="P354"/>
          <cell r="Q354"/>
          <cell r="R354"/>
          <cell r="S354"/>
          <cell r="T354"/>
          <cell r="U354"/>
          <cell r="V354"/>
          <cell r="W354"/>
          <cell r="X354" t="e">
            <v>#N/A</v>
          </cell>
        </row>
        <row r="355">
          <cell r="A355"/>
          <cell r="B355"/>
          <cell r="C355"/>
          <cell r="D355"/>
          <cell r="E355"/>
          <cell r="F355"/>
          <cell r="G355"/>
          <cell r="H355"/>
          <cell r="I355"/>
          <cell r="J355"/>
          <cell r="K355"/>
          <cell r="L355"/>
          <cell r="M355"/>
          <cell r="N355"/>
          <cell r="O355"/>
          <cell r="P355"/>
          <cell r="Q355"/>
          <cell r="R355"/>
          <cell r="S355"/>
          <cell r="T355"/>
          <cell r="U355"/>
          <cell r="V355"/>
          <cell r="W355"/>
          <cell r="X355" t="e">
            <v>#N/A</v>
          </cell>
        </row>
        <row r="356">
          <cell r="A356"/>
          <cell r="B356"/>
          <cell r="C356"/>
          <cell r="D356"/>
          <cell r="E356"/>
          <cell r="F356"/>
          <cell r="G356"/>
          <cell r="H356"/>
          <cell r="I356"/>
          <cell r="J356"/>
          <cell r="K356"/>
          <cell r="L356"/>
          <cell r="M356"/>
          <cell r="N356"/>
          <cell r="O356"/>
          <cell r="P356"/>
          <cell r="Q356"/>
          <cell r="R356"/>
          <cell r="S356"/>
          <cell r="T356"/>
          <cell r="U356"/>
          <cell r="V356"/>
          <cell r="W356"/>
          <cell r="X356" t="e">
            <v>#N/A</v>
          </cell>
        </row>
        <row r="357">
          <cell r="A357"/>
          <cell r="B357"/>
          <cell r="C357"/>
          <cell r="D357"/>
          <cell r="E357"/>
          <cell r="F357"/>
          <cell r="G357"/>
          <cell r="H357"/>
          <cell r="I357"/>
          <cell r="J357"/>
          <cell r="K357"/>
          <cell r="L357"/>
          <cell r="M357"/>
          <cell r="N357"/>
          <cell r="O357"/>
          <cell r="P357"/>
          <cell r="Q357"/>
          <cell r="R357"/>
          <cell r="S357"/>
          <cell r="T357"/>
          <cell r="U357"/>
          <cell r="V357"/>
          <cell r="W357"/>
          <cell r="X357" t="e">
            <v>#N/A</v>
          </cell>
        </row>
        <row r="358">
          <cell r="A358"/>
          <cell r="B358"/>
          <cell r="C358"/>
          <cell r="D358"/>
          <cell r="E358"/>
          <cell r="F358"/>
          <cell r="G358"/>
          <cell r="H358"/>
          <cell r="I358"/>
          <cell r="J358"/>
          <cell r="K358"/>
          <cell r="L358"/>
          <cell r="M358"/>
          <cell r="N358"/>
          <cell r="O358"/>
          <cell r="P358"/>
          <cell r="Q358"/>
          <cell r="R358"/>
          <cell r="S358"/>
          <cell r="T358"/>
          <cell r="U358"/>
          <cell r="V358"/>
          <cell r="W358"/>
          <cell r="X358" t="e">
            <v>#N/A</v>
          </cell>
        </row>
        <row r="359">
          <cell r="A359"/>
          <cell r="B359"/>
          <cell r="C359"/>
          <cell r="D359"/>
          <cell r="E359"/>
          <cell r="F359"/>
          <cell r="G359"/>
          <cell r="H359"/>
          <cell r="I359"/>
          <cell r="J359"/>
          <cell r="K359"/>
          <cell r="L359"/>
          <cell r="M359"/>
          <cell r="N359"/>
          <cell r="O359"/>
          <cell r="P359"/>
          <cell r="Q359"/>
          <cell r="R359"/>
          <cell r="S359"/>
          <cell r="T359"/>
          <cell r="U359"/>
          <cell r="V359"/>
          <cell r="W359"/>
          <cell r="X359" t="e">
            <v>#N/A</v>
          </cell>
        </row>
        <row r="360">
          <cell r="A360"/>
          <cell r="B360"/>
          <cell r="C360"/>
          <cell r="D360"/>
          <cell r="E360"/>
          <cell r="F360"/>
          <cell r="G360"/>
          <cell r="H360"/>
          <cell r="I360"/>
          <cell r="J360"/>
          <cell r="K360"/>
          <cell r="L360"/>
          <cell r="M360"/>
          <cell r="N360"/>
          <cell r="O360"/>
          <cell r="P360"/>
          <cell r="Q360"/>
          <cell r="R360"/>
          <cell r="S360"/>
          <cell r="T360"/>
          <cell r="U360"/>
          <cell r="V360"/>
          <cell r="W360"/>
          <cell r="X360" t="e">
            <v>#N/A</v>
          </cell>
        </row>
        <row r="361">
          <cell r="A361"/>
          <cell r="B361"/>
          <cell r="C361"/>
          <cell r="D361"/>
          <cell r="E361"/>
          <cell r="F361"/>
          <cell r="G361"/>
          <cell r="H361"/>
          <cell r="I361"/>
          <cell r="J361"/>
          <cell r="K361"/>
          <cell r="L361"/>
          <cell r="M361"/>
          <cell r="N361"/>
          <cell r="O361"/>
          <cell r="P361"/>
          <cell r="Q361"/>
          <cell r="R361"/>
          <cell r="S361"/>
          <cell r="T361"/>
          <cell r="U361"/>
          <cell r="V361"/>
          <cell r="W361"/>
          <cell r="X361" t="e">
            <v>#N/A</v>
          </cell>
        </row>
        <row r="362">
          <cell r="A362"/>
          <cell r="B362"/>
          <cell r="C362"/>
          <cell r="D362"/>
          <cell r="E362"/>
          <cell r="F362"/>
          <cell r="G362"/>
          <cell r="H362"/>
          <cell r="I362"/>
          <cell r="J362"/>
          <cell r="K362"/>
          <cell r="L362"/>
          <cell r="M362"/>
          <cell r="N362"/>
          <cell r="O362"/>
          <cell r="P362"/>
          <cell r="Q362"/>
          <cell r="R362"/>
          <cell r="S362"/>
          <cell r="T362"/>
          <cell r="U362"/>
          <cell r="V362"/>
          <cell r="W362"/>
          <cell r="X362" t="e">
            <v>#N/A</v>
          </cell>
        </row>
        <row r="363">
          <cell r="A363"/>
          <cell r="B363"/>
          <cell r="C363"/>
          <cell r="D363"/>
          <cell r="E363"/>
          <cell r="F363"/>
          <cell r="G363"/>
          <cell r="H363"/>
          <cell r="I363"/>
          <cell r="J363"/>
          <cell r="K363"/>
          <cell r="L363"/>
          <cell r="M363"/>
          <cell r="N363"/>
          <cell r="O363"/>
          <cell r="P363"/>
          <cell r="Q363"/>
          <cell r="R363"/>
          <cell r="S363"/>
          <cell r="T363"/>
          <cell r="U363"/>
          <cell r="V363"/>
          <cell r="W363"/>
          <cell r="X363" t="e">
            <v>#N/A</v>
          </cell>
        </row>
        <row r="364">
          <cell r="A364"/>
          <cell r="B364"/>
          <cell r="C364"/>
          <cell r="D364"/>
          <cell r="E364"/>
          <cell r="F364"/>
          <cell r="G364"/>
          <cell r="H364"/>
          <cell r="I364"/>
          <cell r="J364"/>
          <cell r="K364"/>
          <cell r="L364"/>
          <cell r="M364"/>
          <cell r="N364"/>
          <cell r="O364"/>
          <cell r="P364"/>
          <cell r="Q364"/>
          <cell r="R364"/>
          <cell r="S364"/>
          <cell r="T364"/>
          <cell r="U364"/>
          <cell r="V364"/>
          <cell r="W364"/>
          <cell r="X364" t="e">
            <v>#N/A</v>
          </cell>
        </row>
        <row r="365">
          <cell r="A365"/>
          <cell r="B365"/>
          <cell r="C365"/>
          <cell r="D365"/>
          <cell r="E365"/>
          <cell r="F365"/>
          <cell r="G365"/>
          <cell r="H365"/>
          <cell r="I365"/>
          <cell r="J365"/>
          <cell r="K365"/>
          <cell r="L365"/>
          <cell r="M365"/>
          <cell r="N365"/>
          <cell r="O365"/>
          <cell r="P365"/>
          <cell r="Q365"/>
          <cell r="R365"/>
          <cell r="S365"/>
          <cell r="T365"/>
          <cell r="U365"/>
          <cell r="V365"/>
          <cell r="W365"/>
          <cell r="X365" t="e">
            <v>#N/A</v>
          </cell>
        </row>
        <row r="366">
          <cell r="A366"/>
          <cell r="B366"/>
          <cell r="C366"/>
          <cell r="D366"/>
          <cell r="E366"/>
          <cell r="F366"/>
          <cell r="G366"/>
          <cell r="H366"/>
          <cell r="I366"/>
          <cell r="J366"/>
          <cell r="K366"/>
          <cell r="L366"/>
          <cell r="M366"/>
          <cell r="N366"/>
          <cell r="O366"/>
          <cell r="P366"/>
          <cell r="Q366"/>
          <cell r="R366"/>
          <cell r="S366"/>
          <cell r="T366"/>
          <cell r="U366"/>
          <cell r="V366"/>
          <cell r="W366"/>
          <cell r="X366" t="e">
            <v>#N/A</v>
          </cell>
        </row>
        <row r="367">
          <cell r="A367"/>
          <cell r="B367"/>
          <cell r="C367"/>
          <cell r="D367"/>
          <cell r="E367"/>
          <cell r="F367"/>
          <cell r="G367"/>
          <cell r="H367"/>
          <cell r="I367"/>
          <cell r="J367"/>
          <cell r="K367"/>
          <cell r="L367"/>
          <cell r="M367"/>
          <cell r="N367"/>
          <cell r="O367"/>
          <cell r="P367"/>
          <cell r="Q367"/>
          <cell r="R367"/>
          <cell r="S367"/>
          <cell r="T367"/>
          <cell r="U367"/>
          <cell r="V367"/>
          <cell r="W367"/>
          <cell r="X367" t="e">
            <v>#N/A</v>
          </cell>
        </row>
        <row r="368">
          <cell r="A368"/>
          <cell r="B368"/>
          <cell r="C368"/>
          <cell r="D368"/>
          <cell r="E368"/>
          <cell r="F368"/>
          <cell r="G368"/>
          <cell r="H368"/>
          <cell r="I368"/>
          <cell r="J368"/>
          <cell r="K368"/>
          <cell r="L368"/>
          <cell r="M368"/>
          <cell r="N368"/>
          <cell r="O368"/>
          <cell r="P368"/>
          <cell r="Q368"/>
          <cell r="R368"/>
          <cell r="S368"/>
          <cell r="T368"/>
          <cell r="U368"/>
          <cell r="V368"/>
          <cell r="W368"/>
          <cell r="X368" t="e">
            <v>#N/A</v>
          </cell>
        </row>
        <row r="369">
          <cell r="A369"/>
          <cell r="B369"/>
          <cell r="C369"/>
          <cell r="D369"/>
          <cell r="E369"/>
          <cell r="F369"/>
          <cell r="G369"/>
          <cell r="H369"/>
          <cell r="I369"/>
          <cell r="J369"/>
          <cell r="K369"/>
          <cell r="L369"/>
          <cell r="M369"/>
          <cell r="N369"/>
          <cell r="O369"/>
          <cell r="P369"/>
          <cell r="Q369"/>
          <cell r="R369"/>
          <cell r="S369"/>
          <cell r="T369"/>
          <cell r="U369"/>
          <cell r="V369"/>
          <cell r="W369"/>
          <cell r="X369" t="e">
            <v>#N/A</v>
          </cell>
        </row>
        <row r="370">
          <cell r="A370"/>
          <cell r="B370"/>
          <cell r="C370"/>
          <cell r="D370"/>
          <cell r="E370"/>
          <cell r="F370"/>
          <cell r="G370"/>
          <cell r="H370"/>
          <cell r="I370"/>
          <cell r="J370"/>
          <cell r="K370"/>
          <cell r="L370"/>
          <cell r="M370"/>
          <cell r="N370"/>
          <cell r="O370"/>
          <cell r="P370"/>
          <cell r="Q370"/>
          <cell r="R370"/>
          <cell r="S370"/>
          <cell r="T370"/>
          <cell r="U370"/>
          <cell r="V370"/>
          <cell r="W370"/>
          <cell r="X370" t="e">
            <v>#N/A</v>
          </cell>
        </row>
        <row r="371">
          <cell r="A371"/>
          <cell r="B371"/>
          <cell r="C371"/>
          <cell r="D371"/>
          <cell r="E371"/>
          <cell r="F371"/>
          <cell r="G371"/>
          <cell r="H371"/>
          <cell r="I371"/>
          <cell r="J371"/>
          <cell r="K371"/>
          <cell r="L371"/>
          <cell r="M371"/>
          <cell r="N371"/>
          <cell r="O371"/>
          <cell r="P371"/>
          <cell r="Q371"/>
          <cell r="R371"/>
          <cell r="S371"/>
          <cell r="T371"/>
          <cell r="U371"/>
          <cell r="V371"/>
          <cell r="W371"/>
          <cell r="X371" t="e">
            <v>#N/A</v>
          </cell>
        </row>
        <row r="372">
          <cell r="A372"/>
          <cell r="B372"/>
          <cell r="C372"/>
          <cell r="D372"/>
          <cell r="E372"/>
          <cell r="F372"/>
          <cell r="G372"/>
          <cell r="H372"/>
          <cell r="I372"/>
          <cell r="J372"/>
          <cell r="K372"/>
          <cell r="L372"/>
          <cell r="M372"/>
          <cell r="N372"/>
          <cell r="O372"/>
          <cell r="P372"/>
          <cell r="Q372"/>
          <cell r="R372"/>
          <cell r="S372"/>
          <cell r="T372"/>
          <cell r="U372"/>
          <cell r="V372"/>
          <cell r="W372"/>
          <cell r="X372" t="e">
            <v>#N/A</v>
          </cell>
        </row>
        <row r="373">
          <cell r="A373"/>
          <cell r="B373"/>
          <cell r="C373"/>
          <cell r="D373"/>
          <cell r="E373"/>
          <cell r="F373"/>
          <cell r="G373"/>
          <cell r="H373"/>
          <cell r="I373"/>
          <cell r="J373"/>
          <cell r="K373"/>
          <cell r="L373"/>
          <cell r="M373"/>
          <cell r="N373"/>
          <cell r="O373"/>
          <cell r="P373"/>
          <cell r="Q373"/>
          <cell r="R373"/>
          <cell r="S373"/>
          <cell r="T373"/>
          <cell r="U373"/>
          <cell r="V373"/>
          <cell r="W373"/>
          <cell r="X373" t="e">
            <v>#N/A</v>
          </cell>
        </row>
        <row r="374">
          <cell r="A374"/>
          <cell r="B374"/>
          <cell r="C374"/>
          <cell r="D374"/>
          <cell r="E374"/>
          <cell r="F374"/>
          <cell r="G374"/>
          <cell r="H374"/>
          <cell r="I374"/>
          <cell r="J374"/>
          <cell r="K374"/>
          <cell r="L374"/>
          <cell r="M374"/>
          <cell r="N374"/>
          <cell r="O374"/>
          <cell r="P374"/>
          <cell r="Q374"/>
          <cell r="R374"/>
          <cell r="S374"/>
          <cell r="T374"/>
          <cell r="U374"/>
          <cell r="V374"/>
          <cell r="W374"/>
          <cell r="X374" t="e">
            <v>#N/A</v>
          </cell>
        </row>
        <row r="375">
          <cell r="A375"/>
          <cell r="B375"/>
          <cell r="C375"/>
          <cell r="D375"/>
          <cell r="E375"/>
          <cell r="F375"/>
          <cell r="G375"/>
          <cell r="H375"/>
          <cell r="I375"/>
          <cell r="J375"/>
          <cell r="K375"/>
          <cell r="L375"/>
          <cell r="M375"/>
          <cell r="N375"/>
          <cell r="O375"/>
          <cell r="P375"/>
          <cell r="Q375"/>
          <cell r="R375"/>
          <cell r="S375"/>
          <cell r="T375"/>
          <cell r="U375"/>
          <cell r="V375"/>
          <cell r="W375"/>
          <cell r="X375" t="e">
            <v>#N/A</v>
          </cell>
        </row>
        <row r="376">
          <cell r="A376"/>
          <cell r="B376"/>
          <cell r="C376"/>
          <cell r="D376"/>
          <cell r="E376"/>
          <cell r="F376"/>
          <cell r="G376"/>
          <cell r="H376"/>
          <cell r="I376"/>
          <cell r="J376"/>
          <cell r="K376"/>
          <cell r="L376"/>
          <cell r="M376"/>
          <cell r="N376"/>
          <cell r="O376"/>
          <cell r="P376"/>
          <cell r="Q376"/>
          <cell r="R376"/>
          <cell r="S376"/>
          <cell r="T376"/>
          <cell r="U376"/>
          <cell r="V376"/>
          <cell r="W376"/>
          <cell r="X376" t="e">
            <v>#N/A</v>
          </cell>
        </row>
        <row r="377">
          <cell r="A377"/>
          <cell r="B377"/>
          <cell r="C377"/>
          <cell r="D377"/>
          <cell r="E377"/>
          <cell r="F377"/>
          <cell r="G377"/>
          <cell r="H377"/>
          <cell r="I377"/>
          <cell r="J377"/>
          <cell r="K377"/>
          <cell r="L377"/>
          <cell r="M377"/>
          <cell r="N377"/>
          <cell r="O377"/>
          <cell r="P377"/>
          <cell r="Q377"/>
          <cell r="R377"/>
          <cell r="S377"/>
          <cell r="T377"/>
          <cell r="U377"/>
          <cell r="V377"/>
          <cell r="W377"/>
          <cell r="X377" t="e">
            <v>#N/A</v>
          </cell>
        </row>
        <row r="378">
          <cell r="A378"/>
          <cell r="B378"/>
          <cell r="C378"/>
          <cell r="D378"/>
          <cell r="E378"/>
          <cell r="F378"/>
          <cell r="G378"/>
          <cell r="H378"/>
          <cell r="I378"/>
          <cell r="J378"/>
          <cell r="K378"/>
          <cell r="L378"/>
          <cell r="M378"/>
          <cell r="N378"/>
          <cell r="O378"/>
          <cell r="P378"/>
          <cell r="Q378"/>
          <cell r="R378"/>
          <cell r="S378"/>
          <cell r="T378"/>
          <cell r="U378"/>
          <cell r="V378"/>
          <cell r="W378"/>
          <cell r="X378" t="e">
            <v>#N/A</v>
          </cell>
        </row>
        <row r="379">
          <cell r="A379"/>
          <cell r="B379"/>
          <cell r="C379"/>
          <cell r="D379"/>
          <cell r="E379"/>
          <cell r="F379"/>
          <cell r="G379"/>
          <cell r="H379"/>
          <cell r="I379"/>
          <cell r="J379"/>
          <cell r="K379"/>
          <cell r="L379"/>
          <cell r="M379"/>
          <cell r="N379"/>
          <cell r="O379"/>
          <cell r="P379"/>
          <cell r="Q379"/>
          <cell r="R379"/>
          <cell r="S379"/>
          <cell r="T379"/>
          <cell r="U379"/>
          <cell r="V379"/>
          <cell r="W379"/>
          <cell r="X379" t="e">
            <v>#N/A</v>
          </cell>
        </row>
        <row r="380">
          <cell r="A380"/>
          <cell r="B380"/>
          <cell r="C380"/>
          <cell r="D380"/>
          <cell r="E380"/>
          <cell r="F380"/>
          <cell r="G380"/>
          <cell r="H380"/>
          <cell r="I380"/>
          <cell r="J380"/>
          <cell r="K380"/>
          <cell r="L380"/>
          <cell r="M380"/>
          <cell r="N380"/>
          <cell r="O380"/>
          <cell r="P380"/>
          <cell r="Q380"/>
          <cell r="R380"/>
          <cell r="S380"/>
          <cell r="T380"/>
          <cell r="U380"/>
          <cell r="V380"/>
          <cell r="W380"/>
          <cell r="X380" t="e">
            <v>#N/A</v>
          </cell>
        </row>
        <row r="381">
          <cell r="A381"/>
          <cell r="B381"/>
          <cell r="C381"/>
          <cell r="D381"/>
          <cell r="E381"/>
          <cell r="F381"/>
          <cell r="G381"/>
          <cell r="H381"/>
          <cell r="I381"/>
          <cell r="J381"/>
          <cell r="K381"/>
          <cell r="L381"/>
          <cell r="M381"/>
          <cell r="N381"/>
          <cell r="O381"/>
          <cell r="P381"/>
          <cell r="Q381"/>
          <cell r="R381"/>
          <cell r="S381"/>
          <cell r="T381"/>
          <cell r="U381"/>
          <cell r="V381"/>
          <cell r="W381"/>
          <cell r="X381" t="e">
            <v>#N/A</v>
          </cell>
        </row>
        <row r="382">
          <cell r="A382"/>
          <cell r="B382"/>
          <cell r="C382"/>
          <cell r="D382"/>
          <cell r="E382"/>
          <cell r="F382"/>
          <cell r="G382"/>
          <cell r="H382"/>
          <cell r="I382"/>
          <cell r="J382"/>
          <cell r="K382"/>
          <cell r="L382"/>
          <cell r="M382"/>
          <cell r="N382"/>
          <cell r="O382"/>
          <cell r="P382"/>
          <cell r="Q382"/>
          <cell r="R382"/>
          <cell r="S382"/>
          <cell r="T382"/>
          <cell r="U382"/>
          <cell r="V382"/>
          <cell r="W382"/>
          <cell r="X382" t="e">
            <v>#N/A</v>
          </cell>
        </row>
        <row r="383">
          <cell r="A383"/>
          <cell r="B383"/>
          <cell r="C383"/>
          <cell r="D383"/>
          <cell r="E383"/>
          <cell r="F383"/>
          <cell r="G383"/>
          <cell r="H383"/>
          <cell r="I383"/>
          <cell r="J383"/>
          <cell r="K383"/>
          <cell r="L383"/>
          <cell r="M383"/>
          <cell r="N383"/>
          <cell r="O383"/>
          <cell r="P383"/>
          <cell r="Q383"/>
          <cell r="R383"/>
          <cell r="S383"/>
          <cell r="T383"/>
          <cell r="U383"/>
          <cell r="V383"/>
          <cell r="W383"/>
          <cell r="X383" t="e">
            <v>#N/A</v>
          </cell>
        </row>
        <row r="384">
          <cell r="A384"/>
          <cell r="B384"/>
          <cell r="C384"/>
          <cell r="D384"/>
          <cell r="E384"/>
          <cell r="F384"/>
          <cell r="G384"/>
          <cell r="H384"/>
          <cell r="I384"/>
          <cell r="J384"/>
          <cell r="K384"/>
          <cell r="L384"/>
          <cell r="M384"/>
          <cell r="N384"/>
          <cell r="O384"/>
          <cell r="P384"/>
          <cell r="Q384"/>
          <cell r="R384"/>
          <cell r="S384"/>
          <cell r="T384"/>
          <cell r="U384"/>
          <cell r="V384"/>
          <cell r="W384"/>
          <cell r="X384" t="e">
            <v>#N/A</v>
          </cell>
        </row>
        <row r="385">
          <cell r="A385"/>
          <cell r="B385"/>
          <cell r="C385"/>
          <cell r="D385"/>
          <cell r="E385"/>
          <cell r="F385"/>
          <cell r="G385"/>
          <cell r="H385"/>
          <cell r="I385"/>
          <cell r="J385"/>
          <cell r="K385"/>
          <cell r="L385"/>
          <cell r="M385"/>
          <cell r="N385"/>
          <cell r="O385"/>
          <cell r="P385"/>
          <cell r="Q385"/>
          <cell r="R385"/>
          <cell r="S385"/>
          <cell r="T385"/>
          <cell r="U385"/>
          <cell r="V385"/>
          <cell r="W385"/>
          <cell r="X385" t="e">
            <v>#N/A</v>
          </cell>
        </row>
        <row r="386">
          <cell r="A386"/>
          <cell r="B386"/>
          <cell r="C386"/>
          <cell r="D386"/>
          <cell r="E386"/>
          <cell r="F386"/>
          <cell r="G386"/>
          <cell r="H386"/>
          <cell r="I386"/>
          <cell r="J386"/>
          <cell r="K386"/>
          <cell r="L386"/>
          <cell r="M386"/>
          <cell r="N386"/>
          <cell r="O386"/>
          <cell r="P386"/>
          <cell r="Q386"/>
          <cell r="R386"/>
          <cell r="S386"/>
          <cell r="T386"/>
          <cell r="U386"/>
          <cell r="V386"/>
          <cell r="W386"/>
          <cell r="X386" t="e">
            <v>#N/A</v>
          </cell>
        </row>
        <row r="387">
          <cell r="A387"/>
          <cell r="B387"/>
          <cell r="C387"/>
          <cell r="D387"/>
          <cell r="E387"/>
          <cell r="F387"/>
          <cell r="G387"/>
          <cell r="H387"/>
          <cell r="I387"/>
          <cell r="J387"/>
          <cell r="K387"/>
          <cell r="L387"/>
          <cell r="M387"/>
          <cell r="N387"/>
          <cell r="O387"/>
          <cell r="P387"/>
          <cell r="Q387"/>
          <cell r="R387"/>
          <cell r="S387"/>
          <cell r="T387"/>
          <cell r="U387"/>
          <cell r="V387"/>
          <cell r="W387"/>
          <cell r="X387" t="e">
            <v>#N/A</v>
          </cell>
        </row>
        <row r="388">
          <cell r="A388"/>
          <cell r="B388"/>
          <cell r="C388"/>
          <cell r="D388"/>
          <cell r="E388"/>
          <cell r="F388"/>
          <cell r="G388"/>
          <cell r="H388"/>
          <cell r="I388"/>
          <cell r="J388"/>
          <cell r="K388"/>
          <cell r="L388"/>
          <cell r="M388"/>
          <cell r="N388"/>
          <cell r="O388"/>
          <cell r="P388"/>
          <cell r="Q388"/>
          <cell r="R388"/>
          <cell r="S388"/>
          <cell r="T388"/>
          <cell r="U388"/>
          <cell r="V388"/>
          <cell r="W388"/>
          <cell r="X388" t="e">
            <v>#N/A</v>
          </cell>
        </row>
        <row r="389">
          <cell r="A389"/>
          <cell r="B389"/>
          <cell r="C389"/>
          <cell r="D389"/>
          <cell r="E389"/>
          <cell r="F389"/>
          <cell r="G389"/>
          <cell r="H389"/>
          <cell r="I389"/>
          <cell r="J389"/>
          <cell r="K389"/>
          <cell r="L389"/>
          <cell r="M389"/>
          <cell r="N389"/>
          <cell r="O389"/>
          <cell r="P389"/>
          <cell r="Q389"/>
          <cell r="R389"/>
          <cell r="S389"/>
          <cell r="T389"/>
          <cell r="U389"/>
          <cell r="V389"/>
          <cell r="W389"/>
          <cell r="X389" t="e">
            <v>#N/A</v>
          </cell>
        </row>
        <row r="390">
          <cell r="A390"/>
          <cell r="B390"/>
          <cell r="C390"/>
          <cell r="D390"/>
          <cell r="E390"/>
          <cell r="F390"/>
          <cell r="G390"/>
          <cell r="H390"/>
          <cell r="I390"/>
          <cell r="J390"/>
          <cell r="K390"/>
          <cell r="L390"/>
          <cell r="M390"/>
          <cell r="N390"/>
          <cell r="O390"/>
          <cell r="P390"/>
          <cell r="Q390"/>
          <cell r="R390"/>
          <cell r="S390"/>
          <cell r="T390"/>
          <cell r="U390"/>
          <cell r="V390"/>
          <cell r="W390"/>
          <cell r="X390" t="e">
            <v>#N/A</v>
          </cell>
        </row>
        <row r="391">
          <cell r="A391"/>
          <cell r="B391"/>
          <cell r="C391"/>
          <cell r="D391"/>
          <cell r="E391"/>
          <cell r="F391"/>
          <cell r="G391"/>
          <cell r="H391"/>
          <cell r="I391"/>
          <cell r="J391"/>
          <cell r="K391"/>
          <cell r="L391"/>
          <cell r="M391"/>
          <cell r="N391"/>
          <cell r="O391"/>
          <cell r="P391"/>
          <cell r="Q391"/>
          <cell r="R391"/>
          <cell r="S391"/>
          <cell r="T391"/>
          <cell r="U391"/>
          <cell r="V391"/>
          <cell r="W391"/>
          <cell r="X391" t="e">
            <v>#N/A</v>
          </cell>
        </row>
        <row r="392">
          <cell r="A392"/>
          <cell r="B392"/>
          <cell r="C392"/>
          <cell r="D392"/>
          <cell r="E392"/>
          <cell r="F392"/>
          <cell r="G392"/>
          <cell r="H392"/>
          <cell r="I392"/>
          <cell r="J392"/>
          <cell r="K392"/>
          <cell r="L392"/>
          <cell r="M392"/>
          <cell r="N392"/>
          <cell r="O392"/>
          <cell r="P392"/>
          <cell r="Q392"/>
          <cell r="R392"/>
          <cell r="S392"/>
          <cell r="T392"/>
          <cell r="U392"/>
          <cell r="V392"/>
          <cell r="W392"/>
          <cell r="X392" t="e">
            <v>#N/A</v>
          </cell>
        </row>
        <row r="393">
          <cell r="A393"/>
          <cell r="B393"/>
          <cell r="C393"/>
          <cell r="D393"/>
          <cell r="E393"/>
          <cell r="F393"/>
          <cell r="G393"/>
          <cell r="H393"/>
          <cell r="I393"/>
          <cell r="J393"/>
          <cell r="K393"/>
          <cell r="L393"/>
          <cell r="M393"/>
          <cell r="N393"/>
          <cell r="O393"/>
          <cell r="P393"/>
          <cell r="Q393"/>
          <cell r="R393"/>
          <cell r="S393"/>
          <cell r="T393"/>
          <cell r="U393"/>
          <cell r="V393"/>
          <cell r="W393"/>
          <cell r="X393" t="e">
            <v>#N/A</v>
          </cell>
        </row>
        <row r="394">
          <cell r="A394"/>
          <cell r="B394"/>
          <cell r="C394"/>
          <cell r="D394"/>
          <cell r="E394"/>
          <cell r="F394"/>
          <cell r="G394"/>
          <cell r="H394"/>
          <cell r="I394"/>
          <cell r="J394"/>
          <cell r="K394"/>
          <cell r="L394"/>
          <cell r="M394"/>
          <cell r="N394"/>
          <cell r="O394"/>
          <cell r="P394"/>
          <cell r="Q394"/>
          <cell r="R394"/>
          <cell r="S394"/>
          <cell r="T394"/>
          <cell r="U394"/>
          <cell r="V394"/>
          <cell r="W394"/>
          <cell r="X394" t="e">
            <v>#N/A</v>
          </cell>
        </row>
        <row r="395">
          <cell r="A395"/>
          <cell r="B395"/>
          <cell r="C395"/>
          <cell r="D395"/>
          <cell r="E395"/>
          <cell r="F395"/>
          <cell r="G395"/>
          <cell r="H395"/>
          <cell r="I395"/>
          <cell r="J395"/>
          <cell r="K395"/>
          <cell r="L395"/>
          <cell r="M395"/>
          <cell r="N395"/>
          <cell r="O395"/>
          <cell r="P395"/>
          <cell r="Q395"/>
          <cell r="R395"/>
          <cell r="S395"/>
          <cell r="T395"/>
          <cell r="U395"/>
          <cell r="V395"/>
          <cell r="W395"/>
          <cell r="X395" t="e">
            <v>#N/A</v>
          </cell>
        </row>
        <row r="396">
          <cell r="A396"/>
          <cell r="B396"/>
          <cell r="C396"/>
          <cell r="D396"/>
          <cell r="E396"/>
          <cell r="F396"/>
          <cell r="G396"/>
          <cell r="H396"/>
          <cell r="I396"/>
          <cell r="J396"/>
          <cell r="K396"/>
          <cell r="L396"/>
          <cell r="M396"/>
          <cell r="N396"/>
          <cell r="O396"/>
          <cell r="P396"/>
          <cell r="Q396"/>
          <cell r="R396"/>
          <cell r="S396"/>
          <cell r="T396"/>
          <cell r="U396"/>
          <cell r="V396"/>
          <cell r="W396"/>
          <cell r="X396" t="e">
            <v>#N/A</v>
          </cell>
        </row>
        <row r="397">
          <cell r="A397"/>
          <cell r="B397"/>
          <cell r="C397"/>
          <cell r="D397"/>
          <cell r="E397"/>
          <cell r="F397"/>
          <cell r="G397"/>
          <cell r="H397"/>
          <cell r="I397"/>
          <cell r="J397"/>
          <cell r="K397"/>
          <cell r="L397"/>
          <cell r="M397"/>
          <cell r="N397"/>
          <cell r="O397"/>
          <cell r="P397"/>
          <cell r="Q397"/>
          <cell r="R397"/>
          <cell r="S397"/>
          <cell r="T397"/>
          <cell r="U397"/>
          <cell r="V397"/>
          <cell r="W397"/>
          <cell r="X397" t="e">
            <v>#N/A</v>
          </cell>
        </row>
        <row r="398">
          <cell r="A398"/>
          <cell r="B398"/>
          <cell r="C398"/>
          <cell r="D398"/>
          <cell r="E398"/>
          <cell r="F398"/>
          <cell r="G398"/>
          <cell r="H398"/>
          <cell r="I398"/>
          <cell r="J398"/>
          <cell r="K398"/>
          <cell r="L398"/>
          <cell r="M398"/>
          <cell r="N398"/>
          <cell r="O398"/>
          <cell r="P398"/>
          <cell r="Q398"/>
          <cell r="R398"/>
          <cell r="S398"/>
          <cell r="T398"/>
          <cell r="U398"/>
          <cell r="V398"/>
          <cell r="W398"/>
          <cell r="X398" t="e">
            <v>#N/A</v>
          </cell>
        </row>
        <row r="399">
          <cell r="A399"/>
          <cell r="B399"/>
          <cell r="C399"/>
          <cell r="D399"/>
          <cell r="E399"/>
          <cell r="F399"/>
          <cell r="G399"/>
          <cell r="H399"/>
          <cell r="I399"/>
          <cell r="J399"/>
          <cell r="K399"/>
          <cell r="L399"/>
          <cell r="M399"/>
          <cell r="N399"/>
          <cell r="O399"/>
          <cell r="P399"/>
          <cell r="Q399"/>
          <cell r="R399"/>
          <cell r="S399"/>
          <cell r="T399"/>
          <cell r="U399"/>
          <cell r="V399"/>
          <cell r="W399"/>
          <cell r="X399" t="e">
            <v>#N/A</v>
          </cell>
        </row>
        <row r="400">
          <cell r="A400"/>
          <cell r="B400"/>
          <cell r="C400"/>
          <cell r="D400"/>
          <cell r="E400"/>
          <cell r="F400"/>
          <cell r="G400"/>
          <cell r="H400"/>
          <cell r="I400"/>
          <cell r="J400"/>
          <cell r="K400"/>
          <cell r="L400"/>
          <cell r="M400"/>
          <cell r="N400"/>
          <cell r="O400"/>
          <cell r="P400"/>
          <cell r="Q400"/>
          <cell r="R400"/>
          <cell r="S400"/>
          <cell r="T400"/>
          <cell r="U400"/>
          <cell r="V400"/>
          <cell r="W400"/>
          <cell r="X400" t="e">
            <v>#N/A</v>
          </cell>
        </row>
        <row r="401">
          <cell r="A401"/>
          <cell r="B401"/>
          <cell r="C401"/>
          <cell r="D401"/>
          <cell r="E401"/>
          <cell r="F401"/>
          <cell r="G401"/>
          <cell r="H401"/>
          <cell r="I401"/>
          <cell r="J401"/>
          <cell r="K401"/>
          <cell r="L401"/>
          <cell r="M401"/>
          <cell r="N401"/>
          <cell r="O401"/>
          <cell r="P401"/>
          <cell r="Q401"/>
          <cell r="R401"/>
          <cell r="S401"/>
          <cell r="T401"/>
          <cell r="U401"/>
          <cell r="V401"/>
          <cell r="W401"/>
          <cell r="X401" t="e">
            <v>#N/A</v>
          </cell>
        </row>
        <row r="402">
          <cell r="A402"/>
          <cell r="B402"/>
          <cell r="C402"/>
          <cell r="D402"/>
          <cell r="E402"/>
          <cell r="F402"/>
          <cell r="G402"/>
          <cell r="H402"/>
          <cell r="I402"/>
          <cell r="J402"/>
          <cell r="K402"/>
          <cell r="L402"/>
          <cell r="M402"/>
          <cell r="N402"/>
          <cell r="O402"/>
          <cell r="P402"/>
          <cell r="Q402"/>
          <cell r="R402"/>
          <cell r="S402"/>
          <cell r="T402"/>
          <cell r="U402"/>
          <cell r="V402"/>
          <cell r="W402"/>
          <cell r="X402" t="e">
            <v>#N/A</v>
          </cell>
        </row>
        <row r="403">
          <cell r="A403"/>
          <cell r="B403"/>
          <cell r="C403"/>
          <cell r="D403"/>
          <cell r="E403"/>
          <cell r="F403"/>
          <cell r="G403"/>
          <cell r="H403"/>
          <cell r="I403"/>
          <cell r="J403"/>
          <cell r="K403"/>
          <cell r="L403"/>
          <cell r="M403"/>
          <cell r="N403"/>
          <cell r="O403"/>
          <cell r="P403"/>
          <cell r="Q403"/>
          <cell r="R403"/>
          <cell r="S403"/>
          <cell r="T403"/>
          <cell r="U403"/>
          <cell r="V403"/>
          <cell r="W403"/>
          <cell r="X403" t="e">
            <v>#N/A</v>
          </cell>
        </row>
        <row r="404">
          <cell r="A404"/>
          <cell r="B404"/>
          <cell r="C404"/>
          <cell r="D404"/>
          <cell r="E404"/>
          <cell r="F404"/>
          <cell r="G404"/>
          <cell r="H404"/>
          <cell r="I404"/>
          <cell r="J404"/>
          <cell r="K404"/>
          <cell r="L404"/>
          <cell r="M404"/>
          <cell r="N404"/>
          <cell r="O404"/>
          <cell r="P404"/>
          <cell r="Q404"/>
          <cell r="R404"/>
          <cell r="S404"/>
          <cell r="T404"/>
          <cell r="U404"/>
          <cell r="V404"/>
          <cell r="W404"/>
          <cell r="X404" t="e">
            <v>#N/A</v>
          </cell>
        </row>
        <row r="405">
          <cell r="A405"/>
          <cell r="B405"/>
          <cell r="C405"/>
          <cell r="D405"/>
          <cell r="E405"/>
          <cell r="F405"/>
          <cell r="G405"/>
          <cell r="H405"/>
          <cell r="I405"/>
          <cell r="J405"/>
          <cell r="K405"/>
          <cell r="L405"/>
          <cell r="M405"/>
          <cell r="N405"/>
          <cell r="O405"/>
          <cell r="P405"/>
          <cell r="Q405"/>
          <cell r="R405"/>
          <cell r="S405"/>
          <cell r="T405"/>
          <cell r="U405"/>
          <cell r="V405"/>
          <cell r="W405"/>
          <cell r="X405" t="e">
            <v>#N/A</v>
          </cell>
        </row>
        <row r="406">
          <cell r="A406"/>
          <cell r="B406"/>
          <cell r="C406"/>
          <cell r="D406"/>
          <cell r="E406"/>
          <cell r="F406"/>
          <cell r="G406"/>
          <cell r="H406"/>
          <cell r="I406"/>
          <cell r="J406"/>
          <cell r="K406"/>
          <cell r="L406"/>
          <cell r="M406"/>
          <cell r="N406"/>
          <cell r="O406"/>
          <cell r="P406"/>
          <cell r="Q406"/>
          <cell r="R406"/>
          <cell r="S406"/>
          <cell r="T406"/>
          <cell r="U406"/>
          <cell r="V406"/>
          <cell r="W406"/>
          <cell r="X406" t="e">
            <v>#N/A</v>
          </cell>
        </row>
        <row r="407">
          <cell r="A407"/>
          <cell r="B407"/>
          <cell r="C407"/>
          <cell r="D407"/>
          <cell r="E407"/>
          <cell r="F407"/>
          <cell r="G407"/>
          <cell r="H407"/>
          <cell r="I407"/>
          <cell r="J407"/>
          <cell r="K407"/>
          <cell r="L407"/>
          <cell r="M407"/>
          <cell r="N407"/>
          <cell r="O407"/>
          <cell r="P407"/>
          <cell r="Q407"/>
          <cell r="R407"/>
          <cell r="S407"/>
          <cell r="T407"/>
          <cell r="U407"/>
          <cell r="V407"/>
          <cell r="W407"/>
          <cell r="X407" t="e">
            <v>#N/A</v>
          </cell>
        </row>
        <row r="408">
          <cell r="A408"/>
          <cell r="B408"/>
          <cell r="C408"/>
          <cell r="D408"/>
          <cell r="E408"/>
          <cell r="F408"/>
          <cell r="G408"/>
          <cell r="H408"/>
          <cell r="I408"/>
          <cell r="J408"/>
          <cell r="K408"/>
          <cell r="L408"/>
          <cell r="M408"/>
          <cell r="N408"/>
          <cell r="O408"/>
          <cell r="P408"/>
          <cell r="Q408"/>
          <cell r="R408"/>
          <cell r="S408"/>
          <cell r="T408"/>
          <cell r="U408"/>
          <cell r="V408"/>
          <cell r="W408"/>
          <cell r="X408" t="e">
            <v>#N/A</v>
          </cell>
        </row>
        <row r="409">
          <cell r="A409"/>
          <cell r="B409"/>
          <cell r="C409"/>
          <cell r="D409"/>
          <cell r="E409"/>
          <cell r="F409"/>
          <cell r="G409"/>
          <cell r="H409"/>
          <cell r="I409"/>
          <cell r="J409"/>
          <cell r="K409"/>
          <cell r="L409"/>
          <cell r="M409"/>
          <cell r="N409"/>
          <cell r="O409"/>
          <cell r="P409"/>
          <cell r="Q409"/>
          <cell r="R409"/>
          <cell r="S409"/>
          <cell r="T409"/>
          <cell r="U409"/>
          <cell r="V409"/>
          <cell r="W409"/>
          <cell r="X409" t="e">
            <v>#N/A</v>
          </cell>
        </row>
        <row r="410">
          <cell r="A410"/>
          <cell r="B410"/>
          <cell r="C410"/>
          <cell r="D410"/>
          <cell r="E410"/>
          <cell r="F410"/>
          <cell r="G410"/>
          <cell r="H410"/>
          <cell r="I410"/>
          <cell r="J410"/>
          <cell r="K410"/>
          <cell r="L410"/>
          <cell r="M410"/>
          <cell r="N410"/>
          <cell r="O410"/>
          <cell r="P410"/>
          <cell r="Q410"/>
          <cell r="R410"/>
          <cell r="S410"/>
          <cell r="T410"/>
          <cell r="U410"/>
          <cell r="V410"/>
          <cell r="W410"/>
          <cell r="X410" t="e">
            <v>#N/A</v>
          </cell>
        </row>
        <row r="411">
          <cell r="A411"/>
          <cell r="B411"/>
          <cell r="C411"/>
          <cell r="D411"/>
          <cell r="E411"/>
          <cell r="F411"/>
          <cell r="G411"/>
          <cell r="H411"/>
          <cell r="I411"/>
          <cell r="J411"/>
          <cell r="K411"/>
          <cell r="L411"/>
          <cell r="M411"/>
          <cell r="N411"/>
          <cell r="O411"/>
          <cell r="P411"/>
          <cell r="Q411"/>
          <cell r="R411"/>
          <cell r="S411"/>
          <cell r="T411"/>
          <cell r="U411"/>
          <cell r="V411"/>
          <cell r="W411"/>
          <cell r="X411" t="e">
            <v>#N/A</v>
          </cell>
        </row>
        <row r="412">
          <cell r="A412"/>
          <cell r="B412"/>
          <cell r="C412"/>
          <cell r="D412"/>
          <cell r="E412"/>
          <cell r="F412"/>
          <cell r="G412"/>
          <cell r="H412"/>
          <cell r="I412"/>
          <cell r="J412"/>
          <cell r="K412"/>
          <cell r="L412"/>
          <cell r="M412"/>
          <cell r="N412"/>
          <cell r="O412"/>
          <cell r="P412"/>
          <cell r="Q412"/>
          <cell r="R412"/>
          <cell r="S412"/>
          <cell r="T412"/>
          <cell r="U412"/>
          <cell r="V412"/>
          <cell r="W412"/>
          <cell r="X412" t="e">
            <v>#N/A</v>
          </cell>
        </row>
        <row r="413">
          <cell r="A413"/>
          <cell r="B413"/>
          <cell r="C413"/>
          <cell r="D413"/>
          <cell r="E413"/>
          <cell r="F413"/>
          <cell r="G413"/>
          <cell r="H413"/>
          <cell r="I413"/>
          <cell r="J413"/>
          <cell r="K413"/>
          <cell r="L413"/>
          <cell r="M413"/>
          <cell r="N413"/>
          <cell r="O413"/>
          <cell r="P413"/>
          <cell r="Q413"/>
          <cell r="R413"/>
          <cell r="S413"/>
          <cell r="T413"/>
          <cell r="U413"/>
          <cell r="V413"/>
          <cell r="W413"/>
          <cell r="X413" t="e">
            <v>#N/A</v>
          </cell>
        </row>
        <row r="414">
          <cell r="A414"/>
          <cell r="B414"/>
          <cell r="C414"/>
          <cell r="D414"/>
          <cell r="E414"/>
          <cell r="F414"/>
          <cell r="G414"/>
          <cell r="H414"/>
          <cell r="I414"/>
          <cell r="J414"/>
          <cell r="K414"/>
          <cell r="L414"/>
          <cell r="M414"/>
          <cell r="N414"/>
          <cell r="O414"/>
          <cell r="P414"/>
          <cell r="Q414"/>
          <cell r="R414"/>
          <cell r="S414"/>
          <cell r="T414"/>
          <cell r="U414"/>
          <cell r="V414"/>
          <cell r="W414"/>
          <cell r="X414" t="e">
            <v>#N/A</v>
          </cell>
        </row>
        <row r="415">
          <cell r="A415"/>
          <cell r="B415"/>
          <cell r="C415"/>
          <cell r="D415"/>
          <cell r="E415"/>
          <cell r="F415"/>
          <cell r="G415"/>
          <cell r="H415"/>
          <cell r="I415"/>
          <cell r="J415"/>
          <cell r="K415"/>
          <cell r="L415"/>
          <cell r="M415"/>
          <cell r="N415"/>
          <cell r="O415"/>
          <cell r="P415"/>
          <cell r="Q415"/>
          <cell r="R415"/>
          <cell r="S415"/>
          <cell r="T415"/>
          <cell r="U415"/>
          <cell r="V415"/>
          <cell r="W415"/>
          <cell r="X415" t="e">
            <v>#N/A</v>
          </cell>
        </row>
        <row r="416">
          <cell r="A416"/>
          <cell r="B416"/>
          <cell r="C416"/>
          <cell r="D416"/>
          <cell r="E416"/>
          <cell r="F416"/>
          <cell r="G416"/>
          <cell r="H416"/>
          <cell r="I416"/>
          <cell r="J416"/>
          <cell r="K416"/>
          <cell r="L416"/>
          <cell r="M416"/>
          <cell r="N416"/>
          <cell r="O416"/>
          <cell r="P416"/>
          <cell r="Q416"/>
          <cell r="R416"/>
          <cell r="S416"/>
          <cell r="T416"/>
          <cell r="U416"/>
          <cell r="V416"/>
          <cell r="W416"/>
          <cell r="X416" t="e">
            <v>#N/A</v>
          </cell>
        </row>
        <row r="417">
          <cell r="A417"/>
          <cell r="B417"/>
          <cell r="C417"/>
          <cell r="D417"/>
          <cell r="E417"/>
          <cell r="F417"/>
          <cell r="G417"/>
          <cell r="H417"/>
          <cell r="I417"/>
          <cell r="J417"/>
          <cell r="K417"/>
          <cell r="L417"/>
          <cell r="M417"/>
          <cell r="N417"/>
          <cell r="O417"/>
          <cell r="P417"/>
          <cell r="Q417"/>
          <cell r="R417"/>
          <cell r="S417"/>
          <cell r="T417"/>
          <cell r="U417"/>
          <cell r="V417"/>
          <cell r="W417"/>
          <cell r="X417" t="e">
            <v>#N/A</v>
          </cell>
        </row>
        <row r="418">
          <cell r="A418"/>
          <cell r="B418"/>
          <cell r="C418"/>
          <cell r="D418"/>
          <cell r="E418"/>
          <cell r="F418"/>
          <cell r="G418"/>
          <cell r="H418"/>
          <cell r="I418"/>
          <cell r="J418"/>
          <cell r="K418"/>
          <cell r="L418"/>
          <cell r="M418"/>
          <cell r="N418"/>
          <cell r="O418"/>
          <cell r="P418"/>
          <cell r="Q418"/>
          <cell r="R418"/>
          <cell r="S418"/>
          <cell r="T418"/>
          <cell r="U418"/>
          <cell r="V418"/>
          <cell r="W418"/>
          <cell r="X418" t="e">
            <v>#N/A</v>
          </cell>
        </row>
        <row r="419">
          <cell r="A419"/>
          <cell r="B419"/>
          <cell r="C419"/>
          <cell r="D419"/>
          <cell r="E419"/>
          <cell r="F419"/>
          <cell r="G419"/>
          <cell r="H419"/>
          <cell r="I419"/>
          <cell r="J419"/>
          <cell r="K419"/>
          <cell r="L419"/>
          <cell r="M419"/>
          <cell r="N419"/>
          <cell r="O419"/>
          <cell r="P419"/>
          <cell r="Q419"/>
          <cell r="R419"/>
          <cell r="S419"/>
          <cell r="T419"/>
          <cell r="U419"/>
          <cell r="V419"/>
          <cell r="W419"/>
          <cell r="X419" t="e">
            <v>#N/A</v>
          </cell>
        </row>
        <row r="420">
          <cell r="A420"/>
          <cell r="B420"/>
          <cell r="C420"/>
          <cell r="D420"/>
          <cell r="E420"/>
          <cell r="F420"/>
          <cell r="G420"/>
          <cell r="H420"/>
          <cell r="I420"/>
          <cell r="J420"/>
          <cell r="K420"/>
          <cell r="L420"/>
          <cell r="M420"/>
          <cell r="N420"/>
          <cell r="O420"/>
          <cell r="P420"/>
          <cell r="Q420"/>
          <cell r="R420"/>
          <cell r="S420"/>
          <cell r="T420"/>
          <cell r="U420"/>
          <cell r="V420"/>
          <cell r="W420"/>
          <cell r="X420" t="e">
            <v>#N/A</v>
          </cell>
        </row>
        <row r="421">
          <cell r="A421"/>
          <cell r="B421"/>
          <cell r="C421"/>
          <cell r="D421"/>
          <cell r="E421"/>
          <cell r="F421"/>
          <cell r="G421"/>
          <cell r="H421"/>
          <cell r="I421"/>
          <cell r="J421"/>
          <cell r="K421"/>
          <cell r="L421"/>
          <cell r="M421"/>
          <cell r="N421"/>
          <cell r="O421"/>
          <cell r="P421"/>
          <cell r="Q421"/>
          <cell r="R421"/>
          <cell r="S421"/>
          <cell r="T421"/>
          <cell r="U421"/>
          <cell r="V421"/>
          <cell r="W421"/>
          <cell r="X421" t="e">
            <v>#N/A</v>
          </cell>
        </row>
        <row r="422">
          <cell r="A422"/>
          <cell r="B422"/>
          <cell r="C422"/>
          <cell r="D422"/>
          <cell r="E422"/>
          <cell r="F422"/>
          <cell r="G422"/>
          <cell r="H422"/>
          <cell r="I422"/>
          <cell r="J422"/>
          <cell r="K422"/>
          <cell r="L422"/>
          <cell r="M422"/>
          <cell r="N422"/>
          <cell r="O422"/>
          <cell r="P422"/>
          <cell r="Q422"/>
          <cell r="R422"/>
          <cell r="S422"/>
          <cell r="T422"/>
          <cell r="U422"/>
          <cell r="V422"/>
          <cell r="W422"/>
          <cell r="X422" t="e">
            <v>#N/A</v>
          </cell>
        </row>
        <row r="423">
          <cell r="A423"/>
          <cell r="B423"/>
          <cell r="C423"/>
          <cell r="D423"/>
          <cell r="E423"/>
          <cell r="F423"/>
          <cell r="G423"/>
          <cell r="H423"/>
          <cell r="I423"/>
          <cell r="J423"/>
          <cell r="K423"/>
          <cell r="L423"/>
          <cell r="M423"/>
          <cell r="N423"/>
          <cell r="O423"/>
          <cell r="P423"/>
          <cell r="Q423"/>
          <cell r="R423"/>
          <cell r="S423"/>
          <cell r="T423"/>
          <cell r="U423"/>
          <cell r="V423"/>
          <cell r="W423"/>
          <cell r="X423" t="e">
            <v>#N/A</v>
          </cell>
        </row>
        <row r="424">
          <cell r="A424"/>
          <cell r="B424"/>
          <cell r="C424"/>
          <cell r="D424"/>
          <cell r="E424"/>
          <cell r="F424"/>
          <cell r="G424"/>
          <cell r="H424"/>
          <cell r="I424"/>
          <cell r="J424"/>
          <cell r="K424"/>
          <cell r="L424"/>
          <cell r="M424"/>
          <cell r="N424"/>
          <cell r="O424"/>
          <cell r="P424"/>
          <cell r="Q424"/>
          <cell r="R424"/>
          <cell r="S424"/>
          <cell r="T424"/>
          <cell r="U424"/>
          <cell r="V424"/>
          <cell r="W424"/>
          <cell r="X424" t="e">
            <v>#N/A</v>
          </cell>
        </row>
        <row r="425">
          <cell r="A425"/>
          <cell r="B425"/>
          <cell r="C425"/>
          <cell r="D425"/>
          <cell r="E425"/>
          <cell r="F425"/>
          <cell r="G425"/>
          <cell r="H425"/>
          <cell r="I425"/>
          <cell r="J425"/>
          <cell r="K425"/>
          <cell r="L425"/>
          <cell r="M425"/>
          <cell r="N425"/>
          <cell r="O425"/>
          <cell r="P425"/>
          <cell r="Q425"/>
          <cell r="R425"/>
          <cell r="S425"/>
          <cell r="T425"/>
          <cell r="U425"/>
          <cell r="V425"/>
          <cell r="W425"/>
          <cell r="X425" t="e">
            <v>#N/A</v>
          </cell>
        </row>
        <row r="426">
          <cell r="A426"/>
          <cell r="B426"/>
          <cell r="C426"/>
          <cell r="D426"/>
          <cell r="E426"/>
          <cell r="F426"/>
          <cell r="G426"/>
          <cell r="H426"/>
          <cell r="I426"/>
          <cell r="J426"/>
          <cell r="K426"/>
          <cell r="L426"/>
          <cell r="M426"/>
          <cell r="N426"/>
          <cell r="O426"/>
          <cell r="P426"/>
          <cell r="Q426"/>
          <cell r="R426"/>
          <cell r="S426"/>
          <cell r="T426"/>
          <cell r="U426"/>
          <cell r="V426"/>
          <cell r="W426"/>
          <cell r="X426" t="e">
            <v>#N/A</v>
          </cell>
        </row>
        <row r="427">
          <cell r="A427"/>
          <cell r="B427"/>
          <cell r="C427"/>
          <cell r="D427"/>
          <cell r="E427"/>
          <cell r="F427"/>
          <cell r="G427"/>
          <cell r="H427"/>
          <cell r="I427"/>
          <cell r="J427"/>
          <cell r="K427"/>
          <cell r="L427"/>
          <cell r="M427"/>
          <cell r="N427"/>
          <cell r="O427"/>
          <cell r="P427"/>
          <cell r="Q427"/>
          <cell r="R427"/>
          <cell r="S427"/>
          <cell r="T427"/>
          <cell r="U427"/>
          <cell r="V427"/>
          <cell r="W427"/>
          <cell r="X427" t="e">
            <v>#N/A</v>
          </cell>
        </row>
        <row r="428">
          <cell r="A428"/>
          <cell r="B428"/>
          <cell r="C428"/>
          <cell r="D428"/>
          <cell r="E428"/>
          <cell r="F428"/>
          <cell r="G428"/>
          <cell r="H428"/>
          <cell r="I428"/>
          <cell r="J428"/>
          <cell r="K428"/>
          <cell r="L428"/>
          <cell r="M428"/>
          <cell r="N428"/>
          <cell r="O428"/>
          <cell r="P428"/>
          <cell r="Q428"/>
          <cell r="R428"/>
          <cell r="S428"/>
          <cell r="T428"/>
          <cell r="U428"/>
          <cell r="V428"/>
          <cell r="W428"/>
          <cell r="X428" t="e">
            <v>#N/A</v>
          </cell>
        </row>
        <row r="429">
          <cell r="A429"/>
          <cell r="B429"/>
          <cell r="C429"/>
          <cell r="D429"/>
          <cell r="E429"/>
          <cell r="F429"/>
          <cell r="G429"/>
          <cell r="H429"/>
          <cell r="I429"/>
          <cell r="J429"/>
          <cell r="K429"/>
          <cell r="L429"/>
          <cell r="M429"/>
          <cell r="N429"/>
          <cell r="O429"/>
          <cell r="P429"/>
          <cell r="Q429"/>
          <cell r="R429"/>
          <cell r="S429"/>
          <cell r="T429"/>
          <cell r="U429"/>
          <cell r="V429"/>
          <cell r="W429"/>
          <cell r="X429" t="e">
            <v>#N/A</v>
          </cell>
        </row>
        <row r="430">
          <cell r="A430"/>
          <cell r="B430"/>
          <cell r="C430"/>
          <cell r="D430"/>
          <cell r="E430"/>
          <cell r="F430"/>
          <cell r="G430"/>
          <cell r="H430"/>
          <cell r="I430"/>
          <cell r="J430"/>
          <cell r="K430"/>
          <cell r="L430"/>
          <cell r="M430"/>
          <cell r="N430"/>
          <cell r="O430"/>
          <cell r="P430"/>
          <cell r="Q430"/>
          <cell r="R430"/>
          <cell r="S430"/>
          <cell r="T430"/>
          <cell r="U430"/>
          <cell r="V430"/>
          <cell r="W430"/>
          <cell r="X430" t="e">
            <v>#N/A</v>
          </cell>
        </row>
        <row r="431">
          <cell r="A431"/>
          <cell r="B431"/>
          <cell r="C431"/>
          <cell r="D431"/>
          <cell r="E431"/>
          <cell r="F431"/>
          <cell r="G431"/>
          <cell r="H431"/>
          <cell r="I431"/>
          <cell r="J431"/>
          <cell r="K431"/>
          <cell r="L431"/>
          <cell r="M431"/>
          <cell r="N431"/>
          <cell r="O431"/>
          <cell r="P431"/>
          <cell r="Q431"/>
          <cell r="R431"/>
          <cell r="S431"/>
          <cell r="T431"/>
          <cell r="U431"/>
          <cell r="V431"/>
          <cell r="W431"/>
          <cell r="X431" t="e">
            <v>#N/A</v>
          </cell>
        </row>
        <row r="432">
          <cell r="A432"/>
          <cell r="B432"/>
          <cell r="C432"/>
          <cell r="D432"/>
          <cell r="E432"/>
          <cell r="F432"/>
          <cell r="G432"/>
          <cell r="H432"/>
          <cell r="I432"/>
          <cell r="J432"/>
          <cell r="K432"/>
          <cell r="L432"/>
          <cell r="M432"/>
          <cell r="N432"/>
          <cell r="O432"/>
          <cell r="P432"/>
          <cell r="Q432"/>
          <cell r="R432"/>
          <cell r="S432"/>
          <cell r="T432"/>
          <cell r="U432"/>
          <cell r="V432"/>
          <cell r="W432"/>
          <cell r="X432" t="e">
            <v>#N/A</v>
          </cell>
        </row>
        <row r="433">
          <cell r="A433"/>
          <cell r="B433"/>
          <cell r="C433"/>
          <cell r="D433"/>
          <cell r="E433"/>
          <cell r="F433"/>
          <cell r="G433"/>
          <cell r="H433"/>
          <cell r="I433"/>
          <cell r="J433"/>
          <cell r="K433"/>
          <cell r="L433"/>
          <cell r="M433"/>
          <cell r="N433"/>
          <cell r="O433"/>
          <cell r="P433"/>
          <cell r="Q433"/>
          <cell r="R433"/>
          <cell r="S433"/>
          <cell r="T433"/>
          <cell r="U433"/>
          <cell r="V433"/>
          <cell r="W433"/>
          <cell r="X433" t="e">
            <v>#N/A</v>
          </cell>
        </row>
        <row r="434">
          <cell r="A434"/>
          <cell r="B434"/>
          <cell r="C434"/>
          <cell r="D434"/>
          <cell r="E434"/>
          <cell r="F434"/>
          <cell r="G434"/>
          <cell r="H434"/>
          <cell r="I434"/>
          <cell r="J434"/>
          <cell r="K434"/>
          <cell r="L434"/>
          <cell r="M434"/>
          <cell r="N434"/>
          <cell r="O434"/>
          <cell r="P434"/>
          <cell r="Q434"/>
          <cell r="R434"/>
          <cell r="S434"/>
          <cell r="T434"/>
          <cell r="U434"/>
          <cell r="V434"/>
          <cell r="W434"/>
          <cell r="X434" t="e">
            <v>#N/A</v>
          </cell>
        </row>
        <row r="435">
          <cell r="A435"/>
          <cell r="B435"/>
          <cell r="C435"/>
          <cell r="D435"/>
          <cell r="E435"/>
          <cell r="F435"/>
          <cell r="G435"/>
          <cell r="H435"/>
          <cell r="I435"/>
          <cell r="J435"/>
          <cell r="K435"/>
          <cell r="L435"/>
          <cell r="M435"/>
          <cell r="N435"/>
          <cell r="O435"/>
          <cell r="P435"/>
          <cell r="Q435"/>
          <cell r="R435"/>
          <cell r="S435"/>
          <cell r="T435"/>
          <cell r="U435"/>
          <cell r="V435"/>
          <cell r="W435"/>
          <cell r="X435" t="e">
            <v>#N/A</v>
          </cell>
        </row>
        <row r="436">
          <cell r="A436"/>
          <cell r="B436"/>
          <cell r="C436"/>
          <cell r="D436"/>
          <cell r="E436"/>
          <cell r="F436"/>
          <cell r="G436"/>
          <cell r="H436"/>
          <cell r="I436"/>
          <cell r="J436"/>
          <cell r="K436"/>
          <cell r="L436"/>
          <cell r="M436"/>
          <cell r="N436"/>
          <cell r="O436"/>
          <cell r="P436"/>
          <cell r="Q436"/>
          <cell r="R436"/>
          <cell r="S436"/>
          <cell r="T436"/>
          <cell r="U436"/>
          <cell r="V436"/>
          <cell r="W436"/>
          <cell r="X436" t="e">
            <v>#N/A</v>
          </cell>
        </row>
        <row r="437">
          <cell r="A437"/>
          <cell r="B437"/>
          <cell r="C437"/>
          <cell r="D437"/>
          <cell r="E437"/>
          <cell r="F437"/>
          <cell r="G437"/>
          <cell r="H437"/>
          <cell r="I437"/>
          <cell r="J437"/>
          <cell r="K437"/>
          <cell r="L437"/>
          <cell r="M437"/>
          <cell r="N437"/>
          <cell r="O437"/>
          <cell r="P437"/>
          <cell r="Q437"/>
          <cell r="R437"/>
          <cell r="S437"/>
          <cell r="T437"/>
          <cell r="U437"/>
          <cell r="V437"/>
          <cell r="W437"/>
          <cell r="X437" t="e">
            <v>#N/A</v>
          </cell>
        </row>
        <row r="438">
          <cell r="A438"/>
          <cell r="B438"/>
          <cell r="C438"/>
          <cell r="D438"/>
          <cell r="E438"/>
          <cell r="F438"/>
          <cell r="G438"/>
          <cell r="H438"/>
          <cell r="I438"/>
          <cell r="J438"/>
          <cell r="K438"/>
          <cell r="L438"/>
          <cell r="M438"/>
          <cell r="N438"/>
          <cell r="O438"/>
          <cell r="P438"/>
          <cell r="Q438"/>
          <cell r="R438"/>
          <cell r="S438"/>
          <cell r="T438"/>
          <cell r="U438"/>
          <cell r="V438"/>
          <cell r="W438"/>
          <cell r="X438" t="e">
            <v>#N/A</v>
          </cell>
        </row>
        <row r="439">
          <cell r="A439"/>
          <cell r="B439"/>
          <cell r="C439"/>
          <cell r="D439"/>
          <cell r="E439"/>
          <cell r="F439"/>
          <cell r="G439"/>
          <cell r="H439"/>
          <cell r="I439"/>
          <cell r="J439"/>
          <cell r="K439"/>
          <cell r="L439"/>
          <cell r="M439"/>
          <cell r="N439"/>
          <cell r="O439"/>
          <cell r="P439"/>
          <cell r="Q439"/>
          <cell r="R439"/>
          <cell r="S439"/>
          <cell r="T439"/>
          <cell r="U439"/>
          <cell r="V439"/>
          <cell r="W439"/>
          <cell r="X439" t="e">
            <v>#N/A</v>
          </cell>
        </row>
        <row r="440">
          <cell r="A440"/>
          <cell r="B440"/>
          <cell r="C440"/>
          <cell r="D440"/>
          <cell r="E440"/>
          <cell r="F440"/>
          <cell r="G440"/>
          <cell r="H440"/>
          <cell r="I440"/>
          <cell r="J440"/>
          <cell r="K440"/>
          <cell r="L440"/>
          <cell r="M440"/>
          <cell r="N440"/>
          <cell r="O440"/>
          <cell r="P440"/>
          <cell r="Q440"/>
          <cell r="R440"/>
          <cell r="S440"/>
          <cell r="T440"/>
          <cell r="U440"/>
          <cell r="V440"/>
          <cell r="W440"/>
          <cell r="X440" t="e">
            <v>#N/A</v>
          </cell>
        </row>
        <row r="441">
          <cell r="A441"/>
          <cell r="B441"/>
          <cell r="C441"/>
          <cell r="D441"/>
          <cell r="E441"/>
          <cell r="F441"/>
          <cell r="G441"/>
          <cell r="H441"/>
          <cell r="I441"/>
          <cell r="J441"/>
          <cell r="K441"/>
          <cell r="L441"/>
          <cell r="M441"/>
          <cell r="N441"/>
          <cell r="O441"/>
          <cell r="P441"/>
          <cell r="Q441"/>
          <cell r="R441"/>
          <cell r="S441"/>
          <cell r="T441"/>
          <cell r="U441"/>
          <cell r="V441"/>
          <cell r="W441"/>
          <cell r="X441" t="e">
            <v>#N/A</v>
          </cell>
        </row>
        <row r="442">
          <cell r="A442"/>
          <cell r="B442"/>
          <cell r="C442"/>
          <cell r="D442"/>
          <cell r="E442"/>
          <cell r="F442"/>
          <cell r="G442"/>
          <cell r="H442"/>
          <cell r="I442"/>
          <cell r="J442"/>
          <cell r="K442"/>
          <cell r="L442"/>
          <cell r="M442"/>
          <cell r="N442"/>
          <cell r="O442"/>
          <cell r="P442"/>
          <cell r="Q442"/>
          <cell r="R442"/>
          <cell r="S442"/>
          <cell r="T442"/>
          <cell r="U442"/>
          <cell r="V442"/>
          <cell r="W442"/>
          <cell r="X442" t="e">
            <v>#N/A</v>
          </cell>
        </row>
        <row r="443">
          <cell r="A443"/>
          <cell r="B443"/>
          <cell r="C443"/>
          <cell r="D443"/>
          <cell r="E443"/>
          <cell r="F443"/>
          <cell r="G443"/>
          <cell r="H443"/>
          <cell r="I443"/>
          <cell r="J443"/>
          <cell r="K443"/>
          <cell r="L443"/>
          <cell r="M443"/>
          <cell r="N443"/>
          <cell r="O443"/>
          <cell r="P443"/>
          <cell r="Q443"/>
          <cell r="R443"/>
          <cell r="S443"/>
          <cell r="T443"/>
          <cell r="U443"/>
          <cell r="V443"/>
          <cell r="W443"/>
          <cell r="X443" t="e">
            <v>#N/A</v>
          </cell>
        </row>
        <row r="444">
          <cell r="A444"/>
          <cell r="B444"/>
          <cell r="C444"/>
          <cell r="D444"/>
          <cell r="E444"/>
          <cell r="F444"/>
          <cell r="G444"/>
          <cell r="H444"/>
          <cell r="I444"/>
          <cell r="J444"/>
          <cell r="K444"/>
          <cell r="L444"/>
          <cell r="M444"/>
          <cell r="N444"/>
          <cell r="O444"/>
          <cell r="P444"/>
          <cell r="Q444"/>
          <cell r="R444"/>
          <cell r="S444"/>
          <cell r="T444"/>
          <cell r="U444"/>
          <cell r="V444"/>
          <cell r="W444"/>
          <cell r="X444" t="e">
            <v>#N/A</v>
          </cell>
        </row>
        <row r="445">
          <cell r="A445"/>
          <cell r="B445"/>
          <cell r="C445"/>
          <cell r="D445"/>
          <cell r="E445"/>
          <cell r="F445"/>
          <cell r="G445"/>
          <cell r="H445"/>
          <cell r="I445"/>
          <cell r="J445"/>
          <cell r="K445"/>
          <cell r="L445"/>
          <cell r="M445"/>
          <cell r="N445"/>
          <cell r="O445"/>
          <cell r="P445"/>
          <cell r="Q445"/>
          <cell r="R445"/>
          <cell r="S445"/>
          <cell r="T445"/>
          <cell r="U445"/>
          <cell r="V445"/>
          <cell r="W445"/>
          <cell r="X445" t="e">
            <v>#N/A</v>
          </cell>
        </row>
        <row r="446">
          <cell r="A446"/>
          <cell r="B446"/>
          <cell r="C446"/>
          <cell r="D446"/>
          <cell r="E446"/>
          <cell r="F446"/>
          <cell r="G446"/>
          <cell r="H446"/>
          <cell r="I446"/>
          <cell r="J446"/>
          <cell r="K446"/>
          <cell r="L446"/>
          <cell r="M446"/>
          <cell r="N446"/>
          <cell r="O446"/>
          <cell r="P446"/>
          <cell r="Q446"/>
          <cell r="R446"/>
          <cell r="S446"/>
          <cell r="T446"/>
          <cell r="U446"/>
          <cell r="V446"/>
          <cell r="W446"/>
          <cell r="X446" t="e">
            <v>#N/A</v>
          </cell>
        </row>
        <row r="447">
          <cell r="A447"/>
          <cell r="B447"/>
          <cell r="C447"/>
          <cell r="D447"/>
          <cell r="E447"/>
          <cell r="F447"/>
          <cell r="G447"/>
          <cell r="H447"/>
          <cell r="I447"/>
          <cell r="J447"/>
          <cell r="K447"/>
          <cell r="L447"/>
          <cell r="M447"/>
          <cell r="N447"/>
          <cell r="O447"/>
          <cell r="P447"/>
          <cell r="Q447"/>
          <cell r="R447"/>
          <cell r="S447"/>
          <cell r="T447"/>
          <cell r="U447"/>
          <cell r="V447"/>
          <cell r="W447"/>
          <cell r="X447" t="e">
            <v>#N/A</v>
          </cell>
        </row>
        <row r="448">
          <cell r="A448"/>
          <cell r="B448"/>
          <cell r="C448"/>
          <cell r="D448"/>
          <cell r="E448"/>
          <cell r="F448"/>
          <cell r="G448"/>
          <cell r="H448"/>
          <cell r="I448"/>
          <cell r="J448"/>
          <cell r="K448"/>
          <cell r="L448"/>
          <cell r="M448"/>
          <cell r="N448"/>
          <cell r="O448"/>
          <cell r="P448"/>
          <cell r="Q448"/>
          <cell r="R448"/>
          <cell r="S448"/>
          <cell r="T448"/>
          <cell r="U448"/>
          <cell r="V448"/>
          <cell r="W448"/>
          <cell r="X448" t="e">
            <v>#N/A</v>
          </cell>
        </row>
        <row r="449">
          <cell r="A449"/>
          <cell r="B449"/>
          <cell r="C449"/>
          <cell r="D449"/>
          <cell r="E449"/>
          <cell r="F449"/>
          <cell r="G449"/>
          <cell r="H449"/>
          <cell r="I449"/>
          <cell r="J449"/>
          <cell r="K449"/>
          <cell r="L449"/>
          <cell r="M449"/>
          <cell r="N449"/>
          <cell r="O449"/>
          <cell r="P449"/>
          <cell r="Q449"/>
          <cell r="R449"/>
          <cell r="S449"/>
          <cell r="T449"/>
          <cell r="U449"/>
          <cell r="V449"/>
          <cell r="W449"/>
          <cell r="X449" t="e">
            <v>#N/A</v>
          </cell>
        </row>
        <row r="450">
          <cell r="A450"/>
          <cell r="B450"/>
          <cell r="C450"/>
          <cell r="D450"/>
          <cell r="E450"/>
          <cell r="F450"/>
          <cell r="G450"/>
          <cell r="H450"/>
          <cell r="I450"/>
          <cell r="J450"/>
          <cell r="K450"/>
          <cell r="L450"/>
          <cell r="M450"/>
          <cell r="N450"/>
          <cell r="O450"/>
          <cell r="P450"/>
          <cell r="Q450"/>
          <cell r="R450"/>
          <cell r="S450"/>
          <cell r="T450"/>
          <cell r="U450"/>
          <cell r="V450"/>
          <cell r="W450"/>
          <cell r="X450" t="e">
            <v>#N/A</v>
          </cell>
        </row>
        <row r="451">
          <cell r="A451"/>
          <cell r="B451"/>
          <cell r="C451"/>
          <cell r="D451"/>
          <cell r="E451"/>
          <cell r="F451"/>
          <cell r="G451"/>
          <cell r="H451"/>
          <cell r="I451"/>
          <cell r="J451"/>
          <cell r="K451"/>
          <cell r="L451"/>
          <cell r="M451"/>
          <cell r="N451"/>
          <cell r="O451"/>
          <cell r="P451"/>
          <cell r="Q451"/>
          <cell r="R451"/>
          <cell r="S451"/>
          <cell r="T451"/>
          <cell r="U451"/>
          <cell r="V451"/>
          <cell r="W451"/>
          <cell r="X451" t="e">
            <v>#N/A</v>
          </cell>
        </row>
        <row r="452">
          <cell r="A452"/>
          <cell r="B452"/>
          <cell r="C452"/>
          <cell r="D452"/>
          <cell r="E452"/>
          <cell r="F452"/>
          <cell r="G452"/>
          <cell r="H452"/>
          <cell r="I452"/>
          <cell r="J452"/>
          <cell r="K452"/>
          <cell r="L452"/>
          <cell r="M452"/>
          <cell r="N452"/>
          <cell r="O452"/>
          <cell r="P452"/>
          <cell r="Q452"/>
          <cell r="R452"/>
          <cell r="S452"/>
          <cell r="T452"/>
          <cell r="U452"/>
          <cell r="V452"/>
          <cell r="W452"/>
          <cell r="X452" t="e">
            <v>#N/A</v>
          </cell>
        </row>
        <row r="453">
          <cell r="A453"/>
          <cell r="B453"/>
          <cell r="C453"/>
          <cell r="D453"/>
          <cell r="E453"/>
          <cell r="F453"/>
          <cell r="G453"/>
          <cell r="H453"/>
          <cell r="I453"/>
          <cell r="J453"/>
          <cell r="K453"/>
          <cell r="L453"/>
          <cell r="M453"/>
          <cell r="N453"/>
          <cell r="O453"/>
          <cell r="P453"/>
          <cell r="Q453"/>
          <cell r="R453"/>
          <cell r="S453"/>
          <cell r="T453"/>
          <cell r="U453"/>
          <cell r="V453"/>
          <cell r="W453"/>
          <cell r="X453" t="e">
            <v>#N/A</v>
          </cell>
        </row>
        <row r="454">
          <cell r="A454"/>
          <cell r="B454"/>
          <cell r="C454"/>
          <cell r="D454"/>
          <cell r="E454"/>
          <cell r="F454"/>
          <cell r="G454"/>
          <cell r="H454"/>
          <cell r="I454"/>
          <cell r="J454"/>
          <cell r="K454"/>
          <cell r="L454"/>
          <cell r="M454"/>
          <cell r="N454"/>
          <cell r="O454"/>
          <cell r="P454"/>
          <cell r="Q454"/>
          <cell r="R454"/>
          <cell r="S454"/>
          <cell r="T454"/>
          <cell r="U454"/>
          <cell r="V454"/>
          <cell r="W454"/>
          <cell r="X454" t="e">
            <v>#N/A</v>
          </cell>
        </row>
        <row r="455">
          <cell r="A455"/>
          <cell r="B455"/>
          <cell r="C455"/>
          <cell r="D455"/>
          <cell r="E455"/>
          <cell r="F455"/>
          <cell r="G455"/>
          <cell r="H455"/>
          <cell r="I455"/>
          <cell r="J455"/>
          <cell r="K455"/>
          <cell r="L455"/>
          <cell r="M455"/>
          <cell r="N455"/>
          <cell r="O455"/>
          <cell r="P455"/>
          <cell r="Q455"/>
          <cell r="R455"/>
          <cell r="S455"/>
          <cell r="T455"/>
          <cell r="U455"/>
          <cell r="V455"/>
          <cell r="W455"/>
          <cell r="X455" t="e">
            <v>#N/A</v>
          </cell>
        </row>
        <row r="456">
          <cell r="A456"/>
          <cell r="B456"/>
          <cell r="C456"/>
          <cell r="D456"/>
          <cell r="E456"/>
          <cell r="F456"/>
          <cell r="G456"/>
          <cell r="H456"/>
          <cell r="I456"/>
          <cell r="J456"/>
          <cell r="K456"/>
          <cell r="L456"/>
          <cell r="M456"/>
          <cell r="N456"/>
          <cell r="O456"/>
          <cell r="P456"/>
          <cell r="Q456"/>
          <cell r="R456"/>
          <cell r="S456"/>
          <cell r="T456"/>
          <cell r="U456"/>
          <cell r="V456"/>
          <cell r="W456"/>
          <cell r="X456" t="e">
            <v>#N/A</v>
          </cell>
        </row>
        <row r="457">
          <cell r="A457"/>
          <cell r="B457"/>
          <cell r="C457"/>
          <cell r="D457"/>
          <cell r="E457"/>
          <cell r="F457"/>
          <cell r="G457"/>
          <cell r="H457"/>
          <cell r="I457"/>
          <cell r="J457"/>
          <cell r="K457"/>
          <cell r="L457"/>
          <cell r="M457"/>
          <cell r="N457"/>
          <cell r="O457"/>
          <cell r="P457"/>
          <cell r="Q457"/>
          <cell r="R457"/>
          <cell r="S457"/>
          <cell r="T457"/>
          <cell r="U457"/>
          <cell r="V457"/>
          <cell r="W457"/>
          <cell r="X457" t="e">
            <v>#N/A</v>
          </cell>
        </row>
        <row r="458">
          <cell r="A458"/>
          <cell r="B458"/>
          <cell r="C458"/>
          <cell r="D458"/>
          <cell r="E458"/>
          <cell r="F458"/>
          <cell r="G458"/>
          <cell r="H458"/>
          <cell r="I458"/>
          <cell r="J458"/>
          <cell r="K458"/>
          <cell r="L458"/>
          <cell r="M458"/>
          <cell r="N458"/>
          <cell r="O458"/>
          <cell r="P458"/>
          <cell r="Q458"/>
          <cell r="R458"/>
          <cell r="S458"/>
          <cell r="T458"/>
          <cell r="U458"/>
          <cell r="V458"/>
          <cell r="W458"/>
          <cell r="X458" t="e">
            <v>#N/A</v>
          </cell>
        </row>
        <row r="459">
          <cell r="A459"/>
          <cell r="B459"/>
          <cell r="C459"/>
          <cell r="D459"/>
          <cell r="E459"/>
          <cell r="F459"/>
          <cell r="G459"/>
          <cell r="H459"/>
          <cell r="I459"/>
          <cell r="J459"/>
          <cell r="K459"/>
          <cell r="L459"/>
          <cell r="M459"/>
          <cell r="N459"/>
          <cell r="O459"/>
          <cell r="P459"/>
          <cell r="Q459"/>
          <cell r="R459"/>
          <cell r="S459"/>
          <cell r="T459"/>
          <cell r="U459"/>
          <cell r="V459"/>
          <cell r="W459"/>
          <cell r="X459" t="e">
            <v>#N/A</v>
          </cell>
        </row>
        <row r="460">
          <cell r="A460"/>
          <cell r="B460"/>
          <cell r="C460"/>
          <cell r="D460"/>
          <cell r="E460"/>
          <cell r="F460"/>
          <cell r="G460"/>
          <cell r="H460"/>
          <cell r="I460"/>
          <cell r="J460"/>
          <cell r="K460"/>
          <cell r="L460"/>
          <cell r="M460"/>
          <cell r="N460"/>
          <cell r="O460"/>
          <cell r="P460"/>
          <cell r="Q460"/>
          <cell r="R460"/>
          <cell r="S460"/>
          <cell r="T460"/>
          <cell r="U460"/>
          <cell r="V460"/>
          <cell r="W460"/>
          <cell r="X460" t="e">
            <v>#N/A</v>
          </cell>
        </row>
        <row r="461">
          <cell r="A461"/>
          <cell r="B461"/>
          <cell r="C461"/>
          <cell r="D461"/>
          <cell r="E461"/>
          <cell r="F461"/>
          <cell r="G461"/>
          <cell r="H461"/>
          <cell r="I461"/>
          <cell r="J461"/>
          <cell r="K461"/>
          <cell r="L461"/>
          <cell r="M461"/>
          <cell r="N461"/>
          <cell r="O461"/>
          <cell r="P461"/>
          <cell r="Q461"/>
          <cell r="R461"/>
          <cell r="S461"/>
          <cell r="T461"/>
          <cell r="U461"/>
          <cell r="V461"/>
          <cell r="W461"/>
          <cell r="X461" t="e">
            <v>#N/A</v>
          </cell>
        </row>
        <row r="462">
          <cell r="A462"/>
          <cell r="B462"/>
          <cell r="C462"/>
          <cell r="D462"/>
          <cell r="E462"/>
          <cell r="F462"/>
          <cell r="G462"/>
          <cell r="H462"/>
          <cell r="I462"/>
          <cell r="J462"/>
          <cell r="K462"/>
          <cell r="L462"/>
          <cell r="M462"/>
          <cell r="N462"/>
          <cell r="O462"/>
          <cell r="P462"/>
          <cell r="Q462"/>
          <cell r="R462"/>
          <cell r="S462"/>
          <cell r="T462"/>
          <cell r="U462"/>
          <cell r="V462"/>
          <cell r="W462"/>
          <cell r="X462" t="e">
            <v>#N/A</v>
          </cell>
        </row>
        <row r="463">
          <cell r="A463"/>
          <cell r="B463"/>
          <cell r="C463"/>
          <cell r="D463"/>
          <cell r="E463"/>
          <cell r="F463"/>
          <cell r="G463"/>
          <cell r="H463"/>
          <cell r="I463"/>
          <cell r="J463"/>
          <cell r="K463"/>
          <cell r="L463"/>
          <cell r="M463"/>
          <cell r="N463"/>
          <cell r="O463"/>
          <cell r="P463"/>
          <cell r="Q463"/>
          <cell r="R463"/>
          <cell r="S463"/>
          <cell r="T463"/>
          <cell r="U463"/>
          <cell r="V463"/>
          <cell r="W463"/>
          <cell r="X463" t="str">
            <v>Необходимо строительство кабельной линии для электроснабжения КТПН-671</v>
          </cell>
        </row>
        <row r="464">
          <cell r="A464"/>
          <cell r="B464"/>
          <cell r="C464"/>
          <cell r="D464"/>
          <cell r="E464"/>
          <cell r="F464"/>
          <cell r="G464"/>
          <cell r="H464"/>
          <cell r="I464"/>
          <cell r="J464"/>
          <cell r="K464"/>
          <cell r="L464"/>
          <cell r="M464"/>
          <cell r="N464"/>
          <cell r="O464"/>
          <cell r="P464"/>
          <cell r="Q464"/>
          <cell r="R464"/>
          <cell r="S464"/>
          <cell r="T464"/>
          <cell r="U464"/>
          <cell r="V464"/>
          <cell r="W464"/>
          <cell r="X464" t="str">
            <v>Необходимо строительство кабельной линии для электроснабжения КТПН-671</v>
          </cell>
        </row>
        <row r="465">
          <cell r="A465"/>
          <cell r="B465"/>
          <cell r="C465"/>
          <cell r="D465"/>
          <cell r="E465"/>
          <cell r="F465"/>
          <cell r="G465"/>
          <cell r="H465"/>
          <cell r="I465"/>
          <cell r="J465"/>
          <cell r="K465"/>
          <cell r="L465"/>
          <cell r="M465"/>
          <cell r="N465"/>
          <cell r="O465"/>
          <cell r="P465"/>
          <cell r="Q465"/>
          <cell r="R465"/>
          <cell r="S465"/>
          <cell r="T465"/>
          <cell r="U465"/>
          <cell r="V465"/>
          <cell r="W465"/>
          <cell r="X465" t="str">
            <v>Необходимо строительство кабельной линии для электроснабжения КТПН-671</v>
          </cell>
        </row>
        <row r="466">
          <cell r="A466"/>
          <cell r="B466"/>
          <cell r="C466"/>
          <cell r="D466"/>
          <cell r="E466"/>
          <cell r="F466"/>
          <cell r="G466"/>
          <cell r="H466"/>
          <cell r="I466"/>
          <cell r="J466"/>
          <cell r="K466"/>
          <cell r="L466"/>
          <cell r="M466"/>
          <cell r="N466"/>
          <cell r="O466"/>
          <cell r="P466"/>
          <cell r="Q466"/>
          <cell r="R466"/>
          <cell r="S466"/>
          <cell r="T466"/>
          <cell r="U466"/>
          <cell r="V466"/>
          <cell r="W466"/>
          <cell r="X466" t="str">
            <v>Необходимо строительство кабельной линии для электроснабжения КТПН-671</v>
          </cell>
        </row>
        <row r="467">
          <cell r="A467"/>
          <cell r="B467"/>
          <cell r="C467"/>
          <cell r="D467"/>
          <cell r="E467"/>
          <cell r="F467"/>
          <cell r="G467"/>
          <cell r="H467"/>
          <cell r="I467"/>
          <cell r="J467"/>
          <cell r="K467"/>
          <cell r="L467"/>
          <cell r="M467"/>
          <cell r="N467"/>
          <cell r="O467"/>
          <cell r="P467"/>
          <cell r="Q467"/>
          <cell r="R467"/>
          <cell r="S467"/>
          <cell r="T467"/>
          <cell r="U467"/>
          <cell r="V467"/>
          <cell r="W467"/>
          <cell r="X467" t="str">
            <v>Необходимо строительство кабельной линии для электроснабжения КТПН-671</v>
          </cell>
        </row>
        <row r="468">
          <cell r="A468"/>
          <cell r="B468"/>
          <cell r="C468"/>
          <cell r="D468"/>
          <cell r="E468"/>
          <cell r="F468"/>
          <cell r="G468"/>
          <cell r="H468"/>
          <cell r="I468"/>
          <cell r="J468"/>
          <cell r="K468"/>
          <cell r="L468"/>
          <cell r="M468"/>
          <cell r="N468"/>
          <cell r="O468"/>
          <cell r="P468"/>
          <cell r="Q468"/>
          <cell r="R468"/>
          <cell r="S468"/>
          <cell r="T468"/>
          <cell r="U468"/>
          <cell r="V468"/>
          <cell r="W468"/>
          <cell r="X468" t="str">
            <v>Необходимо строительство кабельной линии для электроснабжения КТПН-671</v>
          </cell>
        </row>
        <row r="469">
          <cell r="A469"/>
          <cell r="B469"/>
          <cell r="C469"/>
          <cell r="D469"/>
          <cell r="E469"/>
          <cell r="F469"/>
          <cell r="G469"/>
          <cell r="H469"/>
          <cell r="I469"/>
          <cell r="J469"/>
          <cell r="K469"/>
          <cell r="L469"/>
          <cell r="M469"/>
          <cell r="N469"/>
          <cell r="O469"/>
          <cell r="P469"/>
          <cell r="Q469"/>
          <cell r="R469"/>
          <cell r="S469"/>
          <cell r="T469"/>
          <cell r="U469"/>
          <cell r="V469"/>
          <cell r="W469"/>
          <cell r="X469" t="str">
            <v>Необходимо строительство кабельной линии для электроснабжения КТПН-671</v>
          </cell>
        </row>
        <row r="470">
          <cell r="A470"/>
          <cell r="B470"/>
          <cell r="C470"/>
          <cell r="D470"/>
          <cell r="E470"/>
          <cell r="F470"/>
          <cell r="G470"/>
          <cell r="H470"/>
          <cell r="I470"/>
          <cell r="J470"/>
          <cell r="K470"/>
          <cell r="L470"/>
          <cell r="M470"/>
          <cell r="N470"/>
          <cell r="O470"/>
          <cell r="P470"/>
          <cell r="Q470"/>
          <cell r="R470"/>
          <cell r="S470"/>
          <cell r="T470"/>
          <cell r="U470"/>
          <cell r="V470"/>
          <cell r="W470"/>
          <cell r="X470" t="str">
            <v>Необходимо строительство кабельной линии для электроснабжения КТПН-671</v>
          </cell>
        </row>
        <row r="471">
          <cell r="A471"/>
          <cell r="B471"/>
          <cell r="C471"/>
          <cell r="D471"/>
          <cell r="E471"/>
          <cell r="F471"/>
          <cell r="G471"/>
          <cell r="H471"/>
          <cell r="I471"/>
          <cell r="J471"/>
          <cell r="K471"/>
          <cell r="L471"/>
          <cell r="M471"/>
          <cell r="N471"/>
          <cell r="O471"/>
          <cell r="P471"/>
          <cell r="Q471"/>
          <cell r="R471"/>
          <cell r="S471"/>
          <cell r="T471"/>
          <cell r="U471"/>
          <cell r="V471"/>
          <cell r="W471"/>
          <cell r="X471" t="str">
            <v>Необходимо строительство кабельной линии для электроснабжения КТПН-671</v>
          </cell>
        </row>
        <row r="472">
          <cell r="A472"/>
          <cell r="B472"/>
          <cell r="C472"/>
          <cell r="D472"/>
          <cell r="E472"/>
          <cell r="F472"/>
          <cell r="G472"/>
          <cell r="H472"/>
          <cell r="I472"/>
          <cell r="J472"/>
          <cell r="K472"/>
          <cell r="L472"/>
          <cell r="M472"/>
          <cell r="N472"/>
          <cell r="O472"/>
          <cell r="P472"/>
          <cell r="Q472"/>
          <cell r="R472"/>
          <cell r="S472"/>
          <cell r="T472"/>
          <cell r="U472"/>
          <cell r="V472"/>
          <cell r="W472"/>
          <cell r="X472" t="str">
            <v>Необходимо строительство кабельной линии для электроснабжения КТПН-671</v>
          </cell>
        </row>
        <row r="473">
          <cell r="A473"/>
          <cell r="B473"/>
          <cell r="C473"/>
          <cell r="D473"/>
          <cell r="E473"/>
          <cell r="F473"/>
          <cell r="G473"/>
          <cell r="H473"/>
          <cell r="I473"/>
          <cell r="J473"/>
          <cell r="K473"/>
          <cell r="L473"/>
          <cell r="M473"/>
          <cell r="N473"/>
          <cell r="O473"/>
          <cell r="P473"/>
          <cell r="Q473"/>
          <cell r="R473"/>
          <cell r="S473"/>
          <cell r="T473"/>
          <cell r="U473"/>
          <cell r="V473"/>
          <cell r="W473"/>
          <cell r="X473" t="str">
            <v>Необходимо строительство кабельной линии для электроснабжения КТПН-671</v>
          </cell>
        </row>
        <row r="474">
          <cell r="A474"/>
          <cell r="B474"/>
          <cell r="C474"/>
          <cell r="D474"/>
          <cell r="E474"/>
          <cell r="F474"/>
          <cell r="G474"/>
          <cell r="H474"/>
          <cell r="I474"/>
          <cell r="J474"/>
          <cell r="K474"/>
          <cell r="L474"/>
          <cell r="M474"/>
          <cell r="N474"/>
          <cell r="O474"/>
          <cell r="P474"/>
          <cell r="Q474"/>
          <cell r="R474"/>
          <cell r="S474"/>
          <cell r="T474"/>
          <cell r="U474"/>
          <cell r="V474"/>
          <cell r="W474"/>
          <cell r="X474" t="str">
            <v>Необходимо строительство кабельной линии для электроснабжения КТПН-671</v>
          </cell>
        </row>
        <row r="475">
          <cell r="A475"/>
          <cell r="B475"/>
          <cell r="C475"/>
          <cell r="D475"/>
          <cell r="E475"/>
          <cell r="F475"/>
          <cell r="G475"/>
          <cell r="H475"/>
          <cell r="I475"/>
          <cell r="J475"/>
          <cell r="K475"/>
          <cell r="L475"/>
          <cell r="M475"/>
          <cell r="N475"/>
          <cell r="O475"/>
          <cell r="P475"/>
          <cell r="Q475"/>
          <cell r="R475"/>
          <cell r="S475"/>
          <cell r="T475"/>
          <cell r="U475"/>
          <cell r="V475"/>
          <cell r="W475"/>
          <cell r="X475" t="str">
            <v>Необходимо строительство кабельной линии для электроснабжения КТПН-671</v>
          </cell>
        </row>
        <row r="476">
          <cell r="A476"/>
          <cell r="B476"/>
          <cell r="C476"/>
          <cell r="D476"/>
          <cell r="E476"/>
          <cell r="F476"/>
          <cell r="G476"/>
          <cell r="H476"/>
          <cell r="I476"/>
          <cell r="J476"/>
          <cell r="K476"/>
          <cell r="L476"/>
          <cell r="M476"/>
          <cell r="N476"/>
          <cell r="O476"/>
          <cell r="P476"/>
          <cell r="Q476"/>
          <cell r="R476"/>
          <cell r="S476"/>
          <cell r="T476"/>
          <cell r="U476"/>
          <cell r="V476"/>
          <cell r="W476"/>
          <cell r="X476" t="str">
            <v>Необходимо строительство кабельной линии для электроснабжения КТПН-671</v>
          </cell>
        </row>
        <row r="477">
          <cell r="A477"/>
          <cell r="B477"/>
          <cell r="C477"/>
          <cell r="D477"/>
          <cell r="E477"/>
          <cell r="F477"/>
          <cell r="G477"/>
          <cell r="H477"/>
          <cell r="I477"/>
          <cell r="J477"/>
          <cell r="K477"/>
          <cell r="L477"/>
          <cell r="M477"/>
          <cell r="N477"/>
          <cell r="O477"/>
          <cell r="P477"/>
          <cell r="Q477"/>
          <cell r="R477"/>
          <cell r="S477"/>
          <cell r="T477"/>
          <cell r="U477"/>
          <cell r="V477"/>
          <cell r="W477"/>
          <cell r="X477" t="str">
            <v>Необходимо строительство кабельной линии для электроснабжения КТПН-671</v>
          </cell>
        </row>
        <row r="478">
          <cell r="A478"/>
          <cell r="B478"/>
          <cell r="C478"/>
          <cell r="D478"/>
          <cell r="E478"/>
          <cell r="F478"/>
          <cell r="G478"/>
          <cell r="H478"/>
          <cell r="I478"/>
          <cell r="J478"/>
          <cell r="K478"/>
          <cell r="L478"/>
          <cell r="M478"/>
          <cell r="N478"/>
          <cell r="O478"/>
          <cell r="P478"/>
          <cell r="Q478"/>
          <cell r="R478"/>
          <cell r="S478"/>
          <cell r="T478"/>
          <cell r="U478"/>
          <cell r="V478"/>
          <cell r="W478"/>
          <cell r="X478" t="str">
            <v>Необходимо строительство кабельной линии для электроснабжения КТПН-671</v>
          </cell>
        </row>
        <row r="479">
          <cell r="A479"/>
          <cell r="B479"/>
          <cell r="C479"/>
          <cell r="D479"/>
          <cell r="E479"/>
          <cell r="F479"/>
          <cell r="G479"/>
          <cell r="H479"/>
          <cell r="I479"/>
          <cell r="J479"/>
          <cell r="K479"/>
          <cell r="L479"/>
          <cell r="M479"/>
          <cell r="N479"/>
          <cell r="O479"/>
          <cell r="P479"/>
          <cell r="Q479"/>
          <cell r="R479"/>
          <cell r="S479"/>
          <cell r="T479"/>
          <cell r="U479"/>
          <cell r="V479"/>
          <cell r="W479"/>
          <cell r="X479" t="str">
            <v>Необходимо строительство кабельной линии для электроснабжения КТПН-671</v>
          </cell>
        </row>
        <row r="480">
          <cell r="A480"/>
          <cell r="B480"/>
          <cell r="C480"/>
          <cell r="D480"/>
          <cell r="E480"/>
          <cell r="F480"/>
          <cell r="G480"/>
          <cell r="H480"/>
          <cell r="I480"/>
          <cell r="J480"/>
          <cell r="K480"/>
          <cell r="L480"/>
          <cell r="M480"/>
          <cell r="N480"/>
          <cell r="O480"/>
          <cell r="P480"/>
          <cell r="Q480"/>
          <cell r="R480"/>
          <cell r="S480"/>
          <cell r="T480"/>
          <cell r="U480"/>
          <cell r="V480"/>
          <cell r="W480"/>
          <cell r="X480" t="str">
            <v>Необходимо строительство кабельной линии для электроснабжения КТПН-671</v>
          </cell>
        </row>
        <row r="481">
          <cell r="A481"/>
          <cell r="B481"/>
          <cell r="C481"/>
          <cell r="D481"/>
          <cell r="E481"/>
          <cell r="F481"/>
          <cell r="G481"/>
          <cell r="H481"/>
          <cell r="I481"/>
          <cell r="J481"/>
          <cell r="K481"/>
          <cell r="L481"/>
          <cell r="M481"/>
          <cell r="N481"/>
          <cell r="O481"/>
          <cell r="P481"/>
          <cell r="Q481"/>
          <cell r="R481"/>
          <cell r="S481"/>
          <cell r="T481"/>
          <cell r="U481"/>
          <cell r="V481"/>
          <cell r="W481"/>
          <cell r="X481" t="str">
            <v>Необходимо строительство кабельной линии для электроснабжения КТПН-671</v>
          </cell>
        </row>
        <row r="482">
          <cell r="A482"/>
          <cell r="B482"/>
          <cell r="C482"/>
          <cell r="D482"/>
          <cell r="E482"/>
          <cell r="F482"/>
          <cell r="G482"/>
          <cell r="H482"/>
          <cell r="I482"/>
          <cell r="J482"/>
          <cell r="K482"/>
          <cell r="L482"/>
          <cell r="M482"/>
          <cell r="N482"/>
          <cell r="O482"/>
          <cell r="P482"/>
          <cell r="Q482"/>
          <cell r="R482"/>
          <cell r="S482"/>
          <cell r="T482"/>
          <cell r="U482"/>
          <cell r="V482"/>
          <cell r="W482"/>
          <cell r="X482" t="str">
            <v>Необходимо строительство кабельной линии для электроснабжения КТПН-671</v>
          </cell>
        </row>
        <row r="483">
          <cell r="A483"/>
          <cell r="B483"/>
          <cell r="C483"/>
          <cell r="D483"/>
          <cell r="E483"/>
          <cell r="F483"/>
          <cell r="G483"/>
          <cell r="H483"/>
          <cell r="I483"/>
          <cell r="J483"/>
          <cell r="K483"/>
          <cell r="L483"/>
          <cell r="M483"/>
          <cell r="N483"/>
          <cell r="O483"/>
          <cell r="P483"/>
          <cell r="Q483"/>
          <cell r="R483"/>
          <cell r="S483"/>
          <cell r="T483"/>
          <cell r="U483"/>
          <cell r="V483"/>
          <cell r="W483"/>
          <cell r="X483" t="str">
            <v>Необходимо строительство кабельной линии для электроснабжения КТПН-671</v>
          </cell>
        </row>
        <row r="484">
          <cell r="A484"/>
          <cell r="B484"/>
          <cell r="C484"/>
          <cell r="D484"/>
          <cell r="E484"/>
          <cell r="F484"/>
          <cell r="G484"/>
          <cell r="H484"/>
          <cell r="I484"/>
          <cell r="J484"/>
          <cell r="K484"/>
          <cell r="L484"/>
          <cell r="M484"/>
          <cell r="N484"/>
          <cell r="O484"/>
          <cell r="P484"/>
          <cell r="Q484"/>
          <cell r="R484"/>
          <cell r="S484"/>
          <cell r="T484"/>
          <cell r="U484"/>
          <cell r="V484"/>
          <cell r="W484"/>
          <cell r="X484" t="str">
            <v>Необходимо строительство кабельной линии для электроснабжения КТПН-671</v>
          </cell>
        </row>
        <row r="485">
          <cell r="A485"/>
          <cell r="B485"/>
          <cell r="C485"/>
          <cell r="D485"/>
          <cell r="E485"/>
          <cell r="F485"/>
          <cell r="G485"/>
          <cell r="H485"/>
          <cell r="I485"/>
          <cell r="J485"/>
          <cell r="K485"/>
          <cell r="L485"/>
          <cell r="M485"/>
          <cell r="N485"/>
          <cell r="O485"/>
          <cell r="P485"/>
          <cell r="Q485"/>
          <cell r="R485"/>
          <cell r="S485"/>
          <cell r="T485"/>
          <cell r="U485"/>
          <cell r="V485"/>
          <cell r="W485"/>
          <cell r="X485" t="str">
            <v>Необходимо строительство кабельной линии для электроснабжения КТПН-671</v>
          </cell>
        </row>
        <row r="486">
          <cell r="A486"/>
          <cell r="B486"/>
          <cell r="C486"/>
          <cell r="D486"/>
          <cell r="E486"/>
          <cell r="F486"/>
          <cell r="G486"/>
          <cell r="H486"/>
          <cell r="I486"/>
          <cell r="J486"/>
          <cell r="K486"/>
          <cell r="L486"/>
          <cell r="M486"/>
          <cell r="N486"/>
          <cell r="O486"/>
          <cell r="P486"/>
          <cell r="Q486"/>
          <cell r="R486"/>
          <cell r="S486"/>
          <cell r="T486"/>
          <cell r="U486"/>
          <cell r="V486"/>
          <cell r="W486"/>
          <cell r="X486" t="str">
            <v>Необходимо строительство кабельной линии для электроснабжения КТПН-671</v>
          </cell>
        </row>
        <row r="487">
          <cell r="A487"/>
          <cell r="B487"/>
          <cell r="C487"/>
          <cell r="D487"/>
          <cell r="E487"/>
          <cell r="F487"/>
          <cell r="G487"/>
          <cell r="H487"/>
          <cell r="I487"/>
          <cell r="J487"/>
          <cell r="K487"/>
          <cell r="L487"/>
          <cell r="M487"/>
          <cell r="N487"/>
          <cell r="O487"/>
          <cell r="P487"/>
          <cell r="Q487"/>
          <cell r="R487"/>
          <cell r="S487"/>
          <cell r="T487"/>
          <cell r="U487"/>
          <cell r="V487"/>
          <cell r="W487"/>
          <cell r="X487" t="str">
            <v>Необходимо строительство кабельной линии для электроснабжения КТПН-671</v>
          </cell>
        </row>
        <row r="488">
          <cell r="A488"/>
          <cell r="B488"/>
          <cell r="C488"/>
          <cell r="D488"/>
          <cell r="E488"/>
          <cell r="F488"/>
          <cell r="G488"/>
          <cell r="H488"/>
          <cell r="I488"/>
          <cell r="J488"/>
          <cell r="K488"/>
          <cell r="L488"/>
          <cell r="M488"/>
          <cell r="N488"/>
          <cell r="O488"/>
          <cell r="P488"/>
          <cell r="Q488"/>
          <cell r="R488"/>
          <cell r="S488"/>
          <cell r="T488"/>
          <cell r="U488"/>
          <cell r="V488"/>
          <cell r="W488"/>
          <cell r="X488" t="str">
            <v>Необходимо строительство кабельной линии для электроснабжения КТПН-671</v>
          </cell>
        </row>
        <row r="489">
          <cell r="A489"/>
          <cell r="B489"/>
          <cell r="C489"/>
          <cell r="D489"/>
          <cell r="E489"/>
          <cell r="F489"/>
          <cell r="G489"/>
          <cell r="H489"/>
          <cell r="I489"/>
          <cell r="J489"/>
          <cell r="K489"/>
          <cell r="L489"/>
          <cell r="M489"/>
          <cell r="N489"/>
          <cell r="O489"/>
          <cell r="P489"/>
          <cell r="Q489"/>
          <cell r="R489"/>
          <cell r="S489"/>
          <cell r="T489"/>
          <cell r="U489"/>
          <cell r="V489"/>
          <cell r="W489"/>
          <cell r="X489" t="str">
            <v>Необходимо строительство кабельной линии для электроснабжения КТПН-671</v>
          </cell>
        </row>
        <row r="490">
          <cell r="A490"/>
          <cell r="B490"/>
          <cell r="C490"/>
          <cell r="D490"/>
          <cell r="E490"/>
          <cell r="F490"/>
          <cell r="G490"/>
          <cell r="H490"/>
          <cell r="I490"/>
          <cell r="J490"/>
          <cell r="K490"/>
          <cell r="L490"/>
          <cell r="M490"/>
          <cell r="N490"/>
          <cell r="O490"/>
          <cell r="P490"/>
          <cell r="Q490"/>
          <cell r="R490"/>
          <cell r="S490"/>
          <cell r="T490"/>
          <cell r="U490"/>
          <cell r="V490"/>
          <cell r="W490"/>
          <cell r="X490" t="str">
            <v>Необходимо строительство кабельной линии для электроснабжения КТПН-671</v>
          </cell>
        </row>
        <row r="491">
          <cell r="A491"/>
          <cell r="B491"/>
          <cell r="C491"/>
          <cell r="D491"/>
          <cell r="E491"/>
          <cell r="F491"/>
          <cell r="G491"/>
          <cell r="H491"/>
          <cell r="I491"/>
          <cell r="J491"/>
          <cell r="K491"/>
          <cell r="L491"/>
          <cell r="M491"/>
          <cell r="N491"/>
          <cell r="O491"/>
          <cell r="P491"/>
          <cell r="Q491"/>
          <cell r="R491"/>
          <cell r="S491"/>
          <cell r="T491"/>
          <cell r="U491"/>
          <cell r="V491"/>
          <cell r="W491"/>
          <cell r="X491" t="str">
            <v>Необходимо строительство кабельной линии для электроснабжения КТПН-671</v>
          </cell>
        </row>
        <row r="492">
          <cell r="A492"/>
          <cell r="B492"/>
          <cell r="C492"/>
          <cell r="D492"/>
          <cell r="E492"/>
          <cell r="F492"/>
          <cell r="G492"/>
          <cell r="H492"/>
          <cell r="I492"/>
          <cell r="J492"/>
          <cell r="K492"/>
          <cell r="L492"/>
          <cell r="M492"/>
          <cell r="N492"/>
          <cell r="O492"/>
          <cell r="P492"/>
          <cell r="Q492"/>
          <cell r="R492"/>
          <cell r="S492"/>
          <cell r="T492"/>
          <cell r="U492"/>
          <cell r="V492"/>
          <cell r="W492"/>
          <cell r="X492" t="str">
            <v>Необходимо строительство кабельной линии для электроснабжения КТПН-671</v>
          </cell>
        </row>
        <row r="493">
          <cell r="A493"/>
          <cell r="B493"/>
          <cell r="C493"/>
          <cell r="D493"/>
          <cell r="E493"/>
          <cell r="F493"/>
          <cell r="G493"/>
          <cell r="H493"/>
          <cell r="I493"/>
          <cell r="J493"/>
          <cell r="K493"/>
          <cell r="L493"/>
          <cell r="M493"/>
          <cell r="N493"/>
          <cell r="O493"/>
          <cell r="P493"/>
          <cell r="Q493"/>
          <cell r="R493"/>
          <cell r="S493"/>
          <cell r="T493"/>
          <cell r="U493"/>
          <cell r="V493"/>
          <cell r="W493"/>
          <cell r="X493" t="str">
            <v>Необходимо строительство кабельной линии для электроснабжения КТПН-671</v>
          </cell>
        </row>
        <row r="494">
          <cell r="A494"/>
          <cell r="B494"/>
          <cell r="C494"/>
          <cell r="D494"/>
          <cell r="E494"/>
          <cell r="F494"/>
          <cell r="G494"/>
          <cell r="H494"/>
          <cell r="I494"/>
          <cell r="J494"/>
          <cell r="K494"/>
          <cell r="L494"/>
          <cell r="M494"/>
          <cell r="N494"/>
          <cell r="O494"/>
          <cell r="P494"/>
          <cell r="Q494"/>
          <cell r="R494"/>
          <cell r="S494"/>
          <cell r="T494"/>
          <cell r="U494"/>
          <cell r="V494"/>
          <cell r="W494"/>
          <cell r="X494" t="str">
            <v>Необходимо строительство кабельной линии для электроснабжения КТПН-671</v>
          </cell>
        </row>
        <row r="495">
          <cell r="A495"/>
          <cell r="B495"/>
          <cell r="C495"/>
          <cell r="D495"/>
          <cell r="E495"/>
          <cell r="F495"/>
          <cell r="G495"/>
          <cell r="H495"/>
          <cell r="I495"/>
          <cell r="J495"/>
          <cell r="K495"/>
          <cell r="L495"/>
          <cell r="M495"/>
          <cell r="N495"/>
          <cell r="O495"/>
          <cell r="P495"/>
          <cell r="Q495"/>
          <cell r="R495"/>
          <cell r="S495"/>
          <cell r="T495"/>
          <cell r="U495"/>
          <cell r="V495"/>
          <cell r="W495"/>
          <cell r="X495" t="str">
            <v>Необходимо строительство кабельной линии для электроснабжения КТПН-671</v>
          </cell>
        </row>
        <row r="496">
          <cell r="A496"/>
          <cell r="B496"/>
          <cell r="C496"/>
          <cell r="D496"/>
          <cell r="E496"/>
          <cell r="F496"/>
          <cell r="G496"/>
          <cell r="H496"/>
          <cell r="I496"/>
          <cell r="J496"/>
          <cell r="K496"/>
          <cell r="L496"/>
          <cell r="M496"/>
          <cell r="N496"/>
          <cell r="O496"/>
          <cell r="P496"/>
          <cell r="Q496"/>
          <cell r="R496"/>
          <cell r="S496"/>
          <cell r="T496"/>
          <cell r="U496"/>
          <cell r="V496"/>
          <cell r="W496"/>
          <cell r="X496" t="str">
            <v>Необходимо строительство кабельной линии для электроснабжения КТПН-671</v>
          </cell>
        </row>
        <row r="497">
          <cell r="A497"/>
          <cell r="B497"/>
          <cell r="C497"/>
          <cell r="D497"/>
          <cell r="E497"/>
          <cell r="F497"/>
          <cell r="G497"/>
          <cell r="H497"/>
          <cell r="I497"/>
          <cell r="J497"/>
          <cell r="K497"/>
          <cell r="L497"/>
          <cell r="M497"/>
          <cell r="N497"/>
          <cell r="O497"/>
          <cell r="P497"/>
          <cell r="Q497"/>
          <cell r="R497"/>
          <cell r="S497"/>
          <cell r="T497"/>
          <cell r="U497"/>
          <cell r="V497"/>
          <cell r="W497"/>
          <cell r="X497" t="str">
            <v>Необходимо строительство кабельной линии для электроснабжения КТПН-671</v>
          </cell>
        </row>
        <row r="498">
          <cell r="A498"/>
          <cell r="B498"/>
          <cell r="C498"/>
          <cell r="D498"/>
          <cell r="E498"/>
          <cell r="F498"/>
          <cell r="G498"/>
          <cell r="H498"/>
          <cell r="I498"/>
          <cell r="J498"/>
          <cell r="K498"/>
          <cell r="L498"/>
          <cell r="M498"/>
          <cell r="N498"/>
          <cell r="O498"/>
          <cell r="P498"/>
          <cell r="Q498"/>
          <cell r="R498"/>
          <cell r="S498"/>
          <cell r="T498"/>
          <cell r="U498"/>
          <cell r="V498"/>
          <cell r="W498"/>
          <cell r="X498" t="str">
            <v>Необходимо строительство кабельной линии для электроснабжения КТПН-671</v>
          </cell>
        </row>
        <row r="499">
          <cell r="A499"/>
          <cell r="B499"/>
          <cell r="C499"/>
          <cell r="D499"/>
          <cell r="E499"/>
          <cell r="F499"/>
          <cell r="G499"/>
          <cell r="H499"/>
          <cell r="I499"/>
          <cell r="J499"/>
          <cell r="K499"/>
          <cell r="L499"/>
          <cell r="M499"/>
          <cell r="N499"/>
          <cell r="O499"/>
          <cell r="P499"/>
          <cell r="Q499"/>
          <cell r="R499"/>
          <cell r="S499"/>
          <cell r="T499"/>
          <cell r="U499"/>
          <cell r="V499"/>
          <cell r="W499"/>
          <cell r="X499" t="str">
            <v>Необходимо строительство кабельной линии для электроснабжения КТПН-671</v>
          </cell>
        </row>
        <row r="500">
          <cell r="A500"/>
          <cell r="B500"/>
          <cell r="C500"/>
          <cell r="D500"/>
          <cell r="E500"/>
          <cell r="F500"/>
          <cell r="G500"/>
          <cell r="H500"/>
          <cell r="I500"/>
          <cell r="J500"/>
          <cell r="K500"/>
          <cell r="L500"/>
          <cell r="M500"/>
          <cell r="N500"/>
          <cell r="O500"/>
          <cell r="P500"/>
          <cell r="Q500"/>
          <cell r="R500"/>
          <cell r="S500"/>
          <cell r="T500"/>
          <cell r="U500"/>
          <cell r="V500"/>
          <cell r="W500"/>
          <cell r="X500" t="str">
            <v>Необходимо строительство кабельной линии для электроснабжения КТПН-671</v>
          </cell>
        </row>
        <row r="501">
          <cell r="A501"/>
          <cell r="B501"/>
          <cell r="C501"/>
          <cell r="D501"/>
          <cell r="E501"/>
          <cell r="F501"/>
          <cell r="G501"/>
          <cell r="H501"/>
          <cell r="I501"/>
          <cell r="J501"/>
          <cell r="K501"/>
          <cell r="L501"/>
          <cell r="M501"/>
          <cell r="N501"/>
          <cell r="O501"/>
          <cell r="P501"/>
          <cell r="Q501"/>
          <cell r="R501"/>
          <cell r="S501"/>
          <cell r="T501"/>
          <cell r="U501"/>
          <cell r="V501"/>
          <cell r="W501"/>
          <cell r="X501" t="str">
            <v>Необходимо строительство кабельной линии для электроснабжения КТПН-671</v>
          </cell>
        </row>
        <row r="502">
          <cell r="A502"/>
          <cell r="B502"/>
          <cell r="C502"/>
          <cell r="D502"/>
          <cell r="E502"/>
          <cell r="F502"/>
          <cell r="G502"/>
          <cell r="H502"/>
          <cell r="I502"/>
          <cell r="J502"/>
          <cell r="K502"/>
          <cell r="L502"/>
          <cell r="M502"/>
          <cell r="N502"/>
          <cell r="O502"/>
          <cell r="P502"/>
          <cell r="Q502"/>
          <cell r="R502"/>
          <cell r="S502"/>
          <cell r="T502"/>
          <cell r="U502"/>
          <cell r="V502"/>
          <cell r="W502"/>
          <cell r="X502" t="str">
            <v>Необходимо строительство кабельной линии для электроснабжения КТПН-671</v>
          </cell>
        </row>
        <row r="503">
          <cell r="A503"/>
          <cell r="B503"/>
          <cell r="C503"/>
          <cell r="D503"/>
          <cell r="E503"/>
          <cell r="F503"/>
          <cell r="G503"/>
          <cell r="H503"/>
          <cell r="I503"/>
          <cell r="J503"/>
          <cell r="K503"/>
          <cell r="L503"/>
          <cell r="M503"/>
          <cell r="N503"/>
          <cell r="O503"/>
          <cell r="P503"/>
          <cell r="Q503"/>
          <cell r="R503"/>
          <cell r="S503"/>
          <cell r="T503"/>
          <cell r="U503"/>
          <cell r="V503"/>
          <cell r="W503"/>
          <cell r="X503" t="str">
            <v>Необходимо строительство кабельной линии для электроснабжения КТПН-671</v>
          </cell>
        </row>
        <row r="504">
          <cell r="A504"/>
          <cell r="B504"/>
          <cell r="C504"/>
          <cell r="D504"/>
          <cell r="E504"/>
          <cell r="F504"/>
          <cell r="G504"/>
          <cell r="H504"/>
          <cell r="I504"/>
          <cell r="J504"/>
          <cell r="K504"/>
          <cell r="L504"/>
          <cell r="M504"/>
          <cell r="N504"/>
          <cell r="O504"/>
          <cell r="P504"/>
          <cell r="Q504"/>
          <cell r="R504"/>
          <cell r="S504"/>
          <cell r="T504"/>
          <cell r="U504"/>
          <cell r="V504"/>
          <cell r="W504"/>
          <cell r="X504" t="str">
            <v>Необходимо строительство кабельной линии для электроснабжения КТПН-671</v>
          </cell>
        </row>
        <row r="505">
          <cell r="A505"/>
          <cell r="B505"/>
          <cell r="C505"/>
          <cell r="D505"/>
          <cell r="E505"/>
          <cell r="F505"/>
          <cell r="G505"/>
          <cell r="H505"/>
          <cell r="I505"/>
          <cell r="J505"/>
          <cell r="K505"/>
          <cell r="L505"/>
          <cell r="M505"/>
          <cell r="N505"/>
          <cell r="O505"/>
          <cell r="P505"/>
          <cell r="Q505"/>
          <cell r="R505"/>
          <cell r="S505"/>
          <cell r="T505"/>
          <cell r="U505"/>
          <cell r="V505"/>
          <cell r="W505"/>
          <cell r="X505" t="str">
            <v>Необходимо строительство кабельной линии для электроснабжения КТПН-671</v>
          </cell>
        </row>
        <row r="506">
          <cell r="A506"/>
          <cell r="B506"/>
          <cell r="C506"/>
          <cell r="D506"/>
          <cell r="E506"/>
          <cell r="F506"/>
          <cell r="G506"/>
          <cell r="H506"/>
          <cell r="I506"/>
          <cell r="J506"/>
          <cell r="K506"/>
          <cell r="L506"/>
          <cell r="M506"/>
          <cell r="N506"/>
          <cell r="O506"/>
          <cell r="P506"/>
          <cell r="Q506"/>
          <cell r="R506"/>
          <cell r="S506"/>
          <cell r="T506"/>
          <cell r="U506"/>
          <cell r="V506"/>
          <cell r="W506"/>
          <cell r="X506" t="str">
            <v>Необходимо строительство кабельной линии для электроснабжения КТПН-671</v>
          </cell>
        </row>
        <row r="507">
          <cell r="A507"/>
          <cell r="B507"/>
          <cell r="C507"/>
          <cell r="D507"/>
          <cell r="E507"/>
          <cell r="F507"/>
          <cell r="G507"/>
          <cell r="H507"/>
          <cell r="I507"/>
          <cell r="J507"/>
          <cell r="K507"/>
          <cell r="L507"/>
          <cell r="M507"/>
          <cell r="N507"/>
          <cell r="O507"/>
          <cell r="P507"/>
          <cell r="Q507"/>
          <cell r="R507"/>
          <cell r="S507"/>
          <cell r="T507"/>
          <cell r="U507"/>
          <cell r="V507"/>
          <cell r="W507"/>
          <cell r="X507" t="str">
            <v>Необходимо строительство кабельной линии для электроснабжения КТПН-671</v>
          </cell>
        </row>
        <row r="508">
          <cell r="A508"/>
          <cell r="B508"/>
          <cell r="C508"/>
          <cell r="D508"/>
          <cell r="E508"/>
          <cell r="F508"/>
          <cell r="G508"/>
          <cell r="H508"/>
          <cell r="I508"/>
          <cell r="J508"/>
          <cell r="K508"/>
          <cell r="L508"/>
          <cell r="M508"/>
          <cell r="N508"/>
          <cell r="O508"/>
          <cell r="P508"/>
          <cell r="Q508"/>
          <cell r="R508"/>
          <cell r="S508"/>
          <cell r="T508"/>
          <cell r="U508"/>
          <cell r="V508"/>
          <cell r="W508"/>
          <cell r="X508" t="str">
            <v>Необходимо строительство кабельной линии для электроснабжения КТПН-671</v>
          </cell>
        </row>
        <row r="509">
          <cell r="A509"/>
          <cell r="B509"/>
          <cell r="C509"/>
          <cell r="D509"/>
          <cell r="E509"/>
          <cell r="F509"/>
          <cell r="G509"/>
          <cell r="H509"/>
          <cell r="I509"/>
          <cell r="J509"/>
          <cell r="K509"/>
          <cell r="L509"/>
          <cell r="M509"/>
          <cell r="N509"/>
          <cell r="O509"/>
          <cell r="P509"/>
          <cell r="Q509"/>
          <cell r="R509"/>
          <cell r="S509"/>
          <cell r="T509"/>
          <cell r="U509"/>
          <cell r="V509"/>
          <cell r="W509"/>
          <cell r="X509" t="str">
            <v>Необходимо строительство кабельной линии для электроснабжения КТПН-671</v>
          </cell>
        </row>
        <row r="510">
          <cell r="A510"/>
          <cell r="B510"/>
          <cell r="C510"/>
          <cell r="D510"/>
          <cell r="E510"/>
          <cell r="F510"/>
          <cell r="G510"/>
          <cell r="H510"/>
          <cell r="I510"/>
          <cell r="J510"/>
          <cell r="K510"/>
          <cell r="L510"/>
          <cell r="M510"/>
          <cell r="N510"/>
          <cell r="O510"/>
          <cell r="P510"/>
          <cell r="Q510"/>
          <cell r="R510"/>
          <cell r="S510"/>
          <cell r="T510"/>
          <cell r="U510"/>
          <cell r="V510"/>
          <cell r="W510"/>
          <cell r="X510" t="str">
            <v>Необходимо строительство кабельной линии для электроснабжения КТПН-671</v>
          </cell>
        </row>
        <row r="511">
          <cell r="A511"/>
          <cell r="B511"/>
          <cell r="C511"/>
          <cell r="D511"/>
          <cell r="E511"/>
          <cell r="F511"/>
          <cell r="G511"/>
          <cell r="H511"/>
          <cell r="I511"/>
          <cell r="J511"/>
          <cell r="K511"/>
          <cell r="L511"/>
          <cell r="M511"/>
          <cell r="N511"/>
          <cell r="O511"/>
          <cell r="P511"/>
          <cell r="Q511"/>
          <cell r="R511"/>
          <cell r="S511"/>
          <cell r="T511"/>
          <cell r="U511"/>
          <cell r="V511"/>
          <cell r="W511"/>
          <cell r="X511" t="str">
            <v>Необходимо строительство кабельной линии для электроснабжения КТПН-671</v>
          </cell>
        </row>
        <row r="512">
          <cell r="A512"/>
          <cell r="B512"/>
          <cell r="C512"/>
          <cell r="D512"/>
          <cell r="E512"/>
          <cell r="F512"/>
          <cell r="G512"/>
          <cell r="H512"/>
          <cell r="I512"/>
          <cell r="J512"/>
          <cell r="K512"/>
          <cell r="L512"/>
          <cell r="M512"/>
          <cell r="N512"/>
          <cell r="O512"/>
          <cell r="P512"/>
          <cell r="Q512"/>
          <cell r="R512"/>
          <cell r="S512"/>
          <cell r="T512"/>
          <cell r="U512"/>
          <cell r="V512"/>
          <cell r="W512"/>
          <cell r="X512" t="str">
            <v>Необходимо строительство кабельной линии для электроснабжения КТПН-671</v>
          </cell>
        </row>
        <row r="513">
          <cell r="A513"/>
          <cell r="B513"/>
          <cell r="C513"/>
          <cell r="D513"/>
          <cell r="E513"/>
          <cell r="F513"/>
          <cell r="G513"/>
          <cell r="H513"/>
          <cell r="I513"/>
          <cell r="J513"/>
          <cell r="K513"/>
          <cell r="L513"/>
          <cell r="M513"/>
          <cell r="N513"/>
          <cell r="O513"/>
          <cell r="P513"/>
          <cell r="Q513"/>
          <cell r="R513"/>
          <cell r="S513"/>
          <cell r="T513"/>
          <cell r="U513"/>
          <cell r="V513"/>
          <cell r="W513"/>
          <cell r="X513" t="str">
            <v>Необходимо строительство кабельной линии для электроснабжения КТПН-671</v>
          </cell>
        </row>
        <row r="514">
          <cell r="A514"/>
          <cell r="B514"/>
          <cell r="C514"/>
          <cell r="D514"/>
          <cell r="E514"/>
          <cell r="F514"/>
          <cell r="G514"/>
          <cell r="H514"/>
          <cell r="I514"/>
          <cell r="J514"/>
          <cell r="K514"/>
          <cell r="L514"/>
          <cell r="M514"/>
          <cell r="N514"/>
          <cell r="O514"/>
          <cell r="P514"/>
          <cell r="Q514"/>
          <cell r="R514"/>
          <cell r="S514"/>
          <cell r="T514"/>
          <cell r="U514"/>
          <cell r="V514"/>
          <cell r="W514"/>
          <cell r="X514" t="str">
            <v>Необходимо строительство кабельной линии для электроснабжения КТПН-671</v>
          </cell>
        </row>
        <row r="515">
          <cell r="A515"/>
          <cell r="B515"/>
          <cell r="C515"/>
          <cell r="D515"/>
          <cell r="E515"/>
          <cell r="F515"/>
          <cell r="G515"/>
          <cell r="H515"/>
          <cell r="I515"/>
          <cell r="J515"/>
          <cell r="K515"/>
          <cell r="L515"/>
          <cell r="M515"/>
          <cell r="N515"/>
          <cell r="O515"/>
          <cell r="P515"/>
          <cell r="Q515"/>
          <cell r="R515"/>
          <cell r="S515"/>
          <cell r="T515"/>
          <cell r="U515"/>
          <cell r="V515"/>
          <cell r="W515"/>
          <cell r="X515" t="str">
            <v>Необходимо строительство кабельной линии для электроснабжения КТПН-671</v>
          </cell>
        </row>
        <row r="516">
          <cell r="A516"/>
          <cell r="B516"/>
          <cell r="C516"/>
          <cell r="D516"/>
          <cell r="E516"/>
          <cell r="F516"/>
          <cell r="G516"/>
          <cell r="H516"/>
          <cell r="I516"/>
          <cell r="J516"/>
          <cell r="K516"/>
          <cell r="L516"/>
          <cell r="M516"/>
          <cell r="N516"/>
          <cell r="O516"/>
          <cell r="P516"/>
          <cell r="Q516"/>
          <cell r="R516"/>
          <cell r="S516"/>
          <cell r="T516"/>
          <cell r="U516"/>
          <cell r="V516"/>
          <cell r="W516"/>
          <cell r="X516" t="str">
            <v>Необходимо строительство кабельной линии для электроснабжения КТПН-671</v>
          </cell>
        </row>
        <row r="517">
          <cell r="A517"/>
          <cell r="B517"/>
          <cell r="C517"/>
          <cell r="D517"/>
          <cell r="E517"/>
          <cell r="F517"/>
          <cell r="G517"/>
          <cell r="H517"/>
          <cell r="I517"/>
          <cell r="J517"/>
          <cell r="K517"/>
          <cell r="L517"/>
          <cell r="M517"/>
          <cell r="N517"/>
          <cell r="O517"/>
          <cell r="P517"/>
          <cell r="Q517"/>
          <cell r="R517"/>
          <cell r="S517"/>
          <cell r="T517"/>
          <cell r="U517"/>
          <cell r="V517"/>
          <cell r="W517"/>
          <cell r="X517" t="str">
            <v>Необходимо строительство кабельной линии для электроснабжения КТПН-671</v>
          </cell>
        </row>
        <row r="518">
          <cell r="A518"/>
          <cell r="B518"/>
          <cell r="C518"/>
          <cell r="D518"/>
          <cell r="E518"/>
          <cell r="F518"/>
          <cell r="G518"/>
          <cell r="H518"/>
          <cell r="I518"/>
          <cell r="J518"/>
          <cell r="K518"/>
          <cell r="L518"/>
          <cell r="M518"/>
          <cell r="N518"/>
          <cell r="O518"/>
          <cell r="P518"/>
          <cell r="Q518"/>
          <cell r="R518"/>
          <cell r="S518"/>
          <cell r="T518"/>
          <cell r="U518"/>
          <cell r="V518"/>
          <cell r="W518"/>
          <cell r="X518" t="str">
            <v>Необходимо строительство кабельной линии для электроснабжения КТПН-671</v>
          </cell>
        </row>
        <row r="519">
          <cell r="A519"/>
          <cell r="B519"/>
          <cell r="C519"/>
          <cell r="D519"/>
          <cell r="E519"/>
          <cell r="F519"/>
          <cell r="G519"/>
          <cell r="H519"/>
          <cell r="I519"/>
          <cell r="J519"/>
          <cell r="K519"/>
          <cell r="L519"/>
          <cell r="M519"/>
          <cell r="N519"/>
          <cell r="O519"/>
          <cell r="P519"/>
          <cell r="Q519"/>
          <cell r="R519"/>
          <cell r="S519"/>
          <cell r="T519"/>
          <cell r="U519"/>
          <cell r="V519"/>
          <cell r="W519"/>
          <cell r="X519" t="str">
            <v>Необходимо строительство кабельной линии для электроснабжения КТПН-671</v>
          </cell>
        </row>
        <row r="520">
          <cell r="A520"/>
          <cell r="B520"/>
          <cell r="C520"/>
          <cell r="D520"/>
          <cell r="E520"/>
          <cell r="F520"/>
          <cell r="G520"/>
          <cell r="H520"/>
          <cell r="I520"/>
          <cell r="J520"/>
          <cell r="K520"/>
          <cell r="L520"/>
          <cell r="M520"/>
          <cell r="N520"/>
          <cell r="O520"/>
          <cell r="P520"/>
          <cell r="Q520"/>
          <cell r="R520"/>
          <cell r="S520"/>
          <cell r="T520"/>
          <cell r="U520"/>
          <cell r="V520"/>
          <cell r="W520"/>
          <cell r="X520" t="str">
            <v>Необходимо строительство кабельной линии для электроснабжения КТПН-671</v>
          </cell>
        </row>
        <row r="521">
          <cell r="A521"/>
          <cell r="B521"/>
          <cell r="C521"/>
          <cell r="D521"/>
          <cell r="E521"/>
          <cell r="F521"/>
          <cell r="G521"/>
          <cell r="H521"/>
          <cell r="I521"/>
          <cell r="J521"/>
          <cell r="K521"/>
          <cell r="L521"/>
          <cell r="M521"/>
          <cell r="N521"/>
          <cell r="O521"/>
          <cell r="P521"/>
          <cell r="Q521"/>
          <cell r="R521"/>
          <cell r="S521"/>
          <cell r="T521"/>
          <cell r="U521"/>
          <cell r="V521"/>
          <cell r="W521"/>
          <cell r="X521" t="str">
            <v>Необходимо строительство кабельной линии для электроснабжения КТПН-671</v>
          </cell>
        </row>
        <row r="522">
          <cell r="A522"/>
          <cell r="B522"/>
          <cell r="C522"/>
          <cell r="D522"/>
          <cell r="E522"/>
          <cell r="F522"/>
          <cell r="G522"/>
          <cell r="H522"/>
          <cell r="I522"/>
          <cell r="J522"/>
          <cell r="K522"/>
          <cell r="L522"/>
          <cell r="M522"/>
          <cell r="N522"/>
          <cell r="O522"/>
          <cell r="P522"/>
          <cell r="Q522"/>
          <cell r="R522"/>
          <cell r="S522"/>
          <cell r="T522"/>
          <cell r="U522"/>
          <cell r="V522"/>
          <cell r="W522"/>
          <cell r="X522" t="e">
            <v>#N/A</v>
          </cell>
        </row>
        <row r="523">
          <cell r="A523"/>
          <cell r="B523"/>
          <cell r="C523"/>
          <cell r="D523"/>
          <cell r="E523"/>
          <cell r="F523"/>
          <cell r="G523"/>
          <cell r="H523"/>
          <cell r="I523"/>
          <cell r="J523"/>
          <cell r="K523"/>
          <cell r="L523"/>
          <cell r="M523"/>
          <cell r="N523"/>
          <cell r="O523"/>
          <cell r="P523"/>
          <cell r="Q523"/>
          <cell r="R523"/>
          <cell r="S523"/>
          <cell r="T523"/>
          <cell r="U523"/>
          <cell r="V523"/>
          <cell r="W523"/>
          <cell r="X523" t="e">
            <v>#N/A</v>
          </cell>
        </row>
        <row r="524">
          <cell r="A524"/>
          <cell r="B524"/>
          <cell r="C524"/>
          <cell r="D524"/>
          <cell r="E524"/>
          <cell r="F524"/>
          <cell r="G524"/>
          <cell r="H524"/>
          <cell r="I524"/>
          <cell r="J524"/>
          <cell r="K524"/>
          <cell r="L524"/>
          <cell r="M524"/>
          <cell r="N524"/>
          <cell r="O524"/>
          <cell r="P524"/>
          <cell r="Q524"/>
          <cell r="R524"/>
          <cell r="S524"/>
          <cell r="T524"/>
          <cell r="U524"/>
          <cell r="V524"/>
          <cell r="W524"/>
          <cell r="X524" t="e">
            <v>#N/A</v>
          </cell>
        </row>
        <row r="525">
          <cell r="A525"/>
          <cell r="B525"/>
          <cell r="C525"/>
          <cell r="D525"/>
          <cell r="E525"/>
          <cell r="F525"/>
          <cell r="G525"/>
          <cell r="H525"/>
          <cell r="I525"/>
          <cell r="J525"/>
          <cell r="K525"/>
          <cell r="L525"/>
          <cell r="M525"/>
          <cell r="N525"/>
          <cell r="O525"/>
          <cell r="P525"/>
          <cell r="Q525"/>
          <cell r="R525"/>
          <cell r="S525"/>
          <cell r="T525"/>
          <cell r="U525"/>
          <cell r="V525"/>
          <cell r="W525"/>
          <cell r="X525" t="e">
            <v>#N/A</v>
          </cell>
        </row>
        <row r="526">
          <cell r="A526"/>
          <cell r="B526"/>
          <cell r="C526"/>
          <cell r="D526"/>
          <cell r="E526"/>
          <cell r="F526"/>
          <cell r="G526"/>
          <cell r="H526"/>
          <cell r="I526"/>
          <cell r="J526"/>
          <cell r="K526"/>
          <cell r="L526"/>
          <cell r="M526"/>
          <cell r="N526"/>
          <cell r="O526"/>
          <cell r="P526"/>
          <cell r="Q526"/>
          <cell r="R526"/>
          <cell r="S526"/>
          <cell r="T526"/>
          <cell r="U526"/>
          <cell r="V526"/>
          <cell r="W526"/>
          <cell r="X526" t="e">
            <v>#N/A</v>
          </cell>
        </row>
        <row r="527">
          <cell r="A527"/>
          <cell r="B527"/>
          <cell r="C527"/>
          <cell r="D527"/>
          <cell r="E527"/>
          <cell r="F527"/>
          <cell r="G527"/>
          <cell r="H527"/>
          <cell r="I527"/>
          <cell r="J527"/>
          <cell r="K527"/>
          <cell r="L527"/>
          <cell r="M527"/>
          <cell r="N527"/>
          <cell r="O527"/>
          <cell r="P527"/>
          <cell r="Q527"/>
          <cell r="R527"/>
          <cell r="S527"/>
          <cell r="T527"/>
          <cell r="U527"/>
          <cell r="V527"/>
          <cell r="W527"/>
          <cell r="X527" t="e">
            <v>#N/A</v>
          </cell>
        </row>
        <row r="528">
          <cell r="A528"/>
          <cell r="B528"/>
          <cell r="C528"/>
          <cell r="D528"/>
          <cell r="E528"/>
          <cell r="F528"/>
          <cell r="G528"/>
          <cell r="H528"/>
          <cell r="I528"/>
          <cell r="J528"/>
          <cell r="K528"/>
          <cell r="L528"/>
          <cell r="M528"/>
          <cell r="N528"/>
          <cell r="O528"/>
          <cell r="P528"/>
          <cell r="Q528"/>
          <cell r="R528"/>
          <cell r="S528"/>
          <cell r="T528"/>
          <cell r="U528"/>
          <cell r="V528"/>
          <cell r="W528"/>
          <cell r="X528" t="e">
            <v>#N/A</v>
          </cell>
        </row>
        <row r="529">
          <cell r="A529"/>
          <cell r="B529"/>
          <cell r="C529"/>
          <cell r="D529"/>
          <cell r="E529"/>
          <cell r="F529"/>
          <cell r="G529"/>
          <cell r="H529"/>
          <cell r="I529"/>
          <cell r="J529"/>
          <cell r="K529"/>
          <cell r="L529"/>
          <cell r="M529"/>
          <cell r="N529"/>
          <cell r="O529"/>
          <cell r="P529"/>
          <cell r="Q529"/>
          <cell r="R529"/>
          <cell r="S529"/>
          <cell r="T529"/>
          <cell r="U529"/>
          <cell r="V529"/>
          <cell r="W529"/>
          <cell r="X529" t="e">
            <v>#N/A</v>
          </cell>
        </row>
        <row r="530">
          <cell r="A530"/>
          <cell r="B530"/>
          <cell r="C530"/>
          <cell r="D530"/>
          <cell r="E530"/>
          <cell r="F530"/>
          <cell r="G530"/>
          <cell r="H530"/>
          <cell r="I530"/>
          <cell r="J530"/>
          <cell r="K530"/>
          <cell r="L530"/>
          <cell r="M530"/>
          <cell r="N530"/>
          <cell r="O530"/>
          <cell r="P530"/>
          <cell r="Q530"/>
          <cell r="R530"/>
          <cell r="S530"/>
          <cell r="T530"/>
          <cell r="U530"/>
          <cell r="V530"/>
          <cell r="W530"/>
          <cell r="X530" t="e">
            <v>#N/A</v>
          </cell>
        </row>
        <row r="531">
          <cell r="A531"/>
          <cell r="B531"/>
          <cell r="C531"/>
          <cell r="D531"/>
          <cell r="E531"/>
          <cell r="F531"/>
          <cell r="G531"/>
          <cell r="H531"/>
          <cell r="I531"/>
          <cell r="J531"/>
          <cell r="K531"/>
          <cell r="L531"/>
          <cell r="M531"/>
          <cell r="N531"/>
          <cell r="O531"/>
          <cell r="P531"/>
          <cell r="Q531"/>
          <cell r="R531"/>
          <cell r="S531"/>
          <cell r="T531"/>
          <cell r="U531"/>
          <cell r="V531"/>
          <cell r="W531"/>
          <cell r="X531" t="e">
            <v>#N/A</v>
          </cell>
        </row>
        <row r="532">
          <cell r="A532"/>
          <cell r="B532"/>
          <cell r="C532"/>
          <cell r="D532"/>
          <cell r="E532"/>
          <cell r="F532"/>
          <cell r="G532"/>
          <cell r="H532"/>
          <cell r="I532"/>
          <cell r="J532"/>
          <cell r="K532"/>
          <cell r="L532"/>
          <cell r="M532"/>
          <cell r="N532"/>
          <cell r="O532"/>
          <cell r="P532"/>
          <cell r="Q532"/>
          <cell r="R532"/>
          <cell r="S532"/>
          <cell r="T532"/>
          <cell r="U532"/>
          <cell r="V532"/>
          <cell r="W532"/>
          <cell r="X532" t="e">
            <v>#N/A</v>
          </cell>
        </row>
        <row r="533">
          <cell r="A533"/>
          <cell r="B533"/>
          <cell r="C533"/>
          <cell r="D533"/>
          <cell r="E533"/>
          <cell r="F533"/>
          <cell r="G533"/>
          <cell r="H533"/>
          <cell r="I533"/>
          <cell r="J533"/>
          <cell r="K533"/>
          <cell r="L533"/>
          <cell r="M533"/>
          <cell r="N533"/>
          <cell r="O533"/>
          <cell r="P533"/>
          <cell r="Q533"/>
          <cell r="R533"/>
          <cell r="S533"/>
          <cell r="T533"/>
          <cell r="U533"/>
          <cell r="V533"/>
          <cell r="W533"/>
          <cell r="X533" t="e">
            <v>#N/A</v>
          </cell>
        </row>
        <row r="534">
          <cell r="A534"/>
          <cell r="B534"/>
          <cell r="C534"/>
          <cell r="D534"/>
          <cell r="E534"/>
          <cell r="F534"/>
          <cell r="G534"/>
          <cell r="H534"/>
          <cell r="I534"/>
          <cell r="J534"/>
          <cell r="K534"/>
          <cell r="L534"/>
          <cell r="M534"/>
          <cell r="N534"/>
          <cell r="O534"/>
          <cell r="P534"/>
          <cell r="Q534"/>
          <cell r="R534"/>
          <cell r="S534"/>
          <cell r="T534"/>
          <cell r="U534"/>
          <cell r="V534"/>
          <cell r="W534"/>
          <cell r="X534" t="e">
            <v>#N/A</v>
          </cell>
        </row>
        <row r="535">
          <cell r="A535"/>
          <cell r="B535"/>
          <cell r="C535"/>
          <cell r="D535"/>
          <cell r="E535"/>
          <cell r="F535"/>
          <cell r="G535"/>
          <cell r="H535"/>
          <cell r="I535"/>
          <cell r="J535"/>
          <cell r="K535"/>
          <cell r="L535"/>
          <cell r="M535"/>
          <cell r="N535"/>
          <cell r="O535"/>
          <cell r="P535"/>
          <cell r="Q535"/>
          <cell r="R535"/>
          <cell r="S535"/>
          <cell r="T535"/>
          <cell r="U535"/>
          <cell r="V535"/>
          <cell r="W535"/>
          <cell r="X535" t="e">
            <v>#N/A</v>
          </cell>
        </row>
        <row r="536">
          <cell r="A536"/>
          <cell r="B536"/>
          <cell r="C536"/>
          <cell r="D536"/>
          <cell r="E536"/>
          <cell r="F536"/>
          <cell r="G536"/>
          <cell r="H536"/>
          <cell r="I536"/>
          <cell r="J536"/>
          <cell r="K536"/>
          <cell r="L536"/>
          <cell r="M536"/>
          <cell r="N536"/>
          <cell r="O536"/>
          <cell r="P536"/>
          <cell r="Q536"/>
          <cell r="R536"/>
          <cell r="S536"/>
          <cell r="T536"/>
          <cell r="U536"/>
          <cell r="V536"/>
          <cell r="W536"/>
          <cell r="X536" t="e">
            <v>#N/A</v>
          </cell>
        </row>
        <row r="537">
          <cell r="A537"/>
          <cell r="B537"/>
          <cell r="C537"/>
          <cell r="D537"/>
          <cell r="E537"/>
          <cell r="F537"/>
          <cell r="G537"/>
          <cell r="H537"/>
          <cell r="I537"/>
          <cell r="J537"/>
          <cell r="K537"/>
          <cell r="L537"/>
          <cell r="M537"/>
          <cell r="N537"/>
          <cell r="O537"/>
          <cell r="P537"/>
          <cell r="Q537"/>
          <cell r="R537"/>
          <cell r="S537"/>
          <cell r="T537"/>
          <cell r="U537"/>
          <cell r="V537"/>
          <cell r="W537"/>
          <cell r="X537" t="e">
            <v>#N/A</v>
          </cell>
        </row>
        <row r="538">
          <cell r="A538"/>
          <cell r="B538"/>
          <cell r="C538"/>
          <cell r="D538"/>
          <cell r="E538"/>
          <cell r="F538"/>
          <cell r="G538"/>
          <cell r="H538"/>
          <cell r="I538"/>
          <cell r="J538"/>
          <cell r="K538"/>
          <cell r="L538"/>
          <cell r="M538"/>
          <cell r="N538"/>
          <cell r="O538"/>
          <cell r="P538"/>
          <cell r="Q538"/>
          <cell r="R538"/>
          <cell r="S538"/>
          <cell r="T538"/>
          <cell r="U538"/>
          <cell r="V538"/>
          <cell r="W538"/>
          <cell r="X538" t="e">
            <v>#N/A</v>
          </cell>
        </row>
        <row r="539">
          <cell r="A539"/>
          <cell r="B539"/>
          <cell r="C539"/>
          <cell r="D539"/>
          <cell r="E539"/>
          <cell r="F539"/>
          <cell r="G539"/>
          <cell r="H539"/>
          <cell r="I539"/>
          <cell r="J539"/>
          <cell r="K539"/>
          <cell r="L539"/>
          <cell r="M539"/>
          <cell r="N539"/>
          <cell r="O539"/>
          <cell r="P539"/>
          <cell r="Q539"/>
          <cell r="R539"/>
          <cell r="S539"/>
          <cell r="T539"/>
          <cell r="U539"/>
          <cell r="V539"/>
          <cell r="W539"/>
          <cell r="X539" t="e">
            <v>#N/A</v>
          </cell>
        </row>
        <row r="540">
          <cell r="A540"/>
          <cell r="B540"/>
          <cell r="C540"/>
          <cell r="D540"/>
          <cell r="E540"/>
          <cell r="F540"/>
          <cell r="G540"/>
          <cell r="H540"/>
          <cell r="I540"/>
          <cell r="J540"/>
          <cell r="K540"/>
          <cell r="L540"/>
          <cell r="M540"/>
          <cell r="N540"/>
          <cell r="O540"/>
          <cell r="P540"/>
          <cell r="Q540"/>
          <cell r="R540"/>
          <cell r="S540"/>
          <cell r="T540"/>
          <cell r="U540"/>
          <cell r="V540"/>
          <cell r="W540"/>
          <cell r="X540" t="e">
            <v>#N/A</v>
          </cell>
        </row>
        <row r="541">
          <cell r="A541"/>
          <cell r="B541"/>
          <cell r="C541"/>
          <cell r="D541"/>
          <cell r="E541"/>
          <cell r="F541"/>
          <cell r="G541"/>
          <cell r="H541"/>
          <cell r="I541"/>
          <cell r="J541"/>
          <cell r="K541"/>
          <cell r="L541"/>
          <cell r="M541"/>
          <cell r="N541"/>
          <cell r="O541"/>
          <cell r="P541"/>
          <cell r="Q541"/>
          <cell r="R541"/>
          <cell r="S541"/>
          <cell r="T541"/>
          <cell r="U541"/>
          <cell r="V541"/>
          <cell r="W541"/>
          <cell r="X541" t="e">
            <v>#N/A</v>
          </cell>
        </row>
        <row r="542">
          <cell r="A542"/>
          <cell r="B542"/>
          <cell r="C542"/>
          <cell r="D542"/>
          <cell r="E542"/>
          <cell r="F542"/>
          <cell r="G542"/>
          <cell r="H542"/>
          <cell r="I542"/>
          <cell r="J542"/>
          <cell r="K542"/>
          <cell r="L542"/>
          <cell r="M542"/>
          <cell r="N542"/>
          <cell r="O542"/>
          <cell r="P542"/>
          <cell r="Q542"/>
          <cell r="R542"/>
          <cell r="S542"/>
          <cell r="T542"/>
          <cell r="U542"/>
          <cell r="V542"/>
          <cell r="W542"/>
          <cell r="X542" t="e">
            <v>#N/A</v>
          </cell>
        </row>
        <row r="543">
          <cell r="A543"/>
          <cell r="B543"/>
          <cell r="C543"/>
          <cell r="D543"/>
          <cell r="E543"/>
          <cell r="F543"/>
          <cell r="G543"/>
          <cell r="H543"/>
          <cell r="I543"/>
          <cell r="J543"/>
          <cell r="K543"/>
          <cell r="L543"/>
          <cell r="M543"/>
          <cell r="N543"/>
          <cell r="O543"/>
          <cell r="P543"/>
          <cell r="Q543"/>
          <cell r="R543"/>
          <cell r="S543"/>
          <cell r="T543"/>
          <cell r="U543"/>
          <cell r="V543"/>
          <cell r="W543"/>
          <cell r="X543" t="e">
            <v>#N/A</v>
          </cell>
        </row>
        <row r="544">
          <cell r="A544"/>
          <cell r="B544"/>
          <cell r="C544"/>
          <cell r="D544"/>
          <cell r="E544"/>
          <cell r="F544"/>
          <cell r="G544"/>
          <cell r="H544"/>
          <cell r="I544"/>
          <cell r="J544"/>
          <cell r="K544"/>
          <cell r="L544"/>
          <cell r="M544"/>
          <cell r="N544"/>
          <cell r="O544"/>
          <cell r="P544"/>
          <cell r="Q544"/>
          <cell r="R544"/>
          <cell r="S544"/>
          <cell r="T544"/>
          <cell r="U544"/>
          <cell r="V544"/>
          <cell r="W544"/>
          <cell r="X544" t="e">
            <v>#N/A</v>
          </cell>
        </row>
        <row r="545">
          <cell r="A545"/>
          <cell r="B545"/>
          <cell r="C545"/>
          <cell r="D545"/>
          <cell r="E545"/>
          <cell r="F545"/>
          <cell r="G545"/>
          <cell r="H545"/>
          <cell r="I545"/>
          <cell r="J545"/>
          <cell r="K545"/>
          <cell r="L545"/>
          <cell r="M545"/>
          <cell r="N545"/>
          <cell r="O545"/>
          <cell r="P545"/>
          <cell r="Q545"/>
          <cell r="R545"/>
          <cell r="S545"/>
          <cell r="T545"/>
          <cell r="U545"/>
          <cell r="V545"/>
          <cell r="W545"/>
          <cell r="X545" t="e">
            <v>#N/A</v>
          </cell>
        </row>
        <row r="546">
          <cell r="A546"/>
          <cell r="B546"/>
          <cell r="C546"/>
          <cell r="D546"/>
          <cell r="E546"/>
          <cell r="F546"/>
          <cell r="G546"/>
          <cell r="H546"/>
          <cell r="I546"/>
          <cell r="J546"/>
          <cell r="K546"/>
          <cell r="L546"/>
          <cell r="M546"/>
          <cell r="N546"/>
          <cell r="O546"/>
          <cell r="P546"/>
          <cell r="Q546"/>
          <cell r="R546"/>
          <cell r="S546"/>
          <cell r="T546"/>
          <cell r="U546"/>
          <cell r="V546"/>
          <cell r="W546"/>
          <cell r="X546" t="e">
            <v>#N/A</v>
          </cell>
        </row>
        <row r="547">
          <cell r="A547"/>
          <cell r="B547"/>
          <cell r="C547"/>
          <cell r="D547"/>
          <cell r="E547"/>
          <cell r="F547"/>
          <cell r="G547"/>
          <cell r="H547"/>
          <cell r="I547"/>
          <cell r="J547"/>
          <cell r="K547"/>
          <cell r="L547"/>
          <cell r="M547"/>
          <cell r="N547"/>
          <cell r="O547"/>
          <cell r="P547"/>
          <cell r="Q547"/>
          <cell r="R547"/>
          <cell r="S547"/>
          <cell r="T547"/>
          <cell r="U547"/>
          <cell r="V547"/>
          <cell r="W547"/>
          <cell r="X547" t="e">
            <v>#N/A</v>
          </cell>
        </row>
        <row r="548">
          <cell r="A548"/>
          <cell r="B548"/>
          <cell r="C548"/>
          <cell r="D548"/>
          <cell r="E548"/>
          <cell r="F548"/>
          <cell r="G548"/>
          <cell r="H548"/>
          <cell r="I548"/>
          <cell r="J548"/>
          <cell r="K548"/>
          <cell r="L548"/>
          <cell r="M548"/>
          <cell r="N548"/>
          <cell r="O548"/>
          <cell r="P548"/>
          <cell r="Q548"/>
          <cell r="R548"/>
          <cell r="S548"/>
          <cell r="T548"/>
          <cell r="U548"/>
          <cell r="V548"/>
          <cell r="W548"/>
          <cell r="X548" t="e">
            <v>#N/A</v>
          </cell>
        </row>
        <row r="549">
          <cell r="A549"/>
          <cell r="B549"/>
          <cell r="C549"/>
          <cell r="D549"/>
          <cell r="E549"/>
          <cell r="F549"/>
          <cell r="G549"/>
          <cell r="H549"/>
          <cell r="I549"/>
          <cell r="J549"/>
          <cell r="K549"/>
          <cell r="L549"/>
          <cell r="M549"/>
          <cell r="N549"/>
          <cell r="O549"/>
          <cell r="P549"/>
          <cell r="Q549"/>
          <cell r="R549"/>
          <cell r="S549"/>
          <cell r="T549"/>
          <cell r="U549"/>
          <cell r="V549"/>
          <cell r="W549"/>
          <cell r="X549" t="e">
            <v>#N/A</v>
          </cell>
        </row>
        <row r="550">
          <cell r="A550"/>
          <cell r="B550"/>
          <cell r="C550"/>
          <cell r="D550"/>
          <cell r="E550"/>
          <cell r="F550"/>
          <cell r="G550"/>
          <cell r="H550"/>
          <cell r="I550"/>
          <cell r="J550"/>
          <cell r="K550"/>
          <cell r="L550"/>
          <cell r="M550"/>
          <cell r="N550"/>
          <cell r="O550"/>
          <cell r="P550"/>
          <cell r="Q550"/>
          <cell r="R550"/>
          <cell r="S550"/>
          <cell r="T550"/>
          <cell r="U550"/>
          <cell r="V550"/>
          <cell r="W550"/>
          <cell r="X550" t="e">
            <v>#N/A</v>
          </cell>
        </row>
        <row r="551">
          <cell r="A551"/>
          <cell r="B551"/>
          <cell r="C551"/>
          <cell r="D551"/>
          <cell r="E551"/>
          <cell r="F551"/>
          <cell r="G551"/>
          <cell r="H551"/>
          <cell r="I551"/>
          <cell r="J551"/>
          <cell r="K551"/>
          <cell r="L551"/>
          <cell r="M551"/>
          <cell r="N551"/>
          <cell r="O551"/>
          <cell r="P551"/>
          <cell r="Q551"/>
          <cell r="R551"/>
          <cell r="S551"/>
          <cell r="T551"/>
          <cell r="U551"/>
          <cell r="V551"/>
          <cell r="W551"/>
          <cell r="X551" t="e">
            <v>#N/A</v>
          </cell>
        </row>
        <row r="552">
          <cell r="A552"/>
          <cell r="B552"/>
          <cell r="C552"/>
          <cell r="D552"/>
          <cell r="E552"/>
          <cell r="F552"/>
          <cell r="G552"/>
          <cell r="H552"/>
          <cell r="I552"/>
          <cell r="J552"/>
          <cell r="K552"/>
          <cell r="L552"/>
          <cell r="M552"/>
          <cell r="N552"/>
          <cell r="O552"/>
          <cell r="P552"/>
          <cell r="Q552"/>
          <cell r="R552"/>
          <cell r="S552"/>
          <cell r="T552"/>
          <cell r="U552"/>
          <cell r="V552"/>
          <cell r="W552"/>
          <cell r="X552" t="e">
            <v>#N/A</v>
          </cell>
        </row>
        <row r="553">
          <cell r="A553"/>
          <cell r="B553"/>
          <cell r="C553"/>
          <cell r="D553"/>
          <cell r="E553"/>
          <cell r="F553"/>
          <cell r="G553"/>
          <cell r="H553"/>
          <cell r="I553"/>
          <cell r="J553"/>
          <cell r="K553"/>
          <cell r="L553"/>
          <cell r="M553"/>
          <cell r="N553"/>
          <cell r="O553"/>
          <cell r="P553"/>
          <cell r="Q553"/>
          <cell r="R553"/>
          <cell r="S553"/>
          <cell r="T553"/>
          <cell r="U553"/>
          <cell r="V553"/>
          <cell r="W553"/>
          <cell r="X553" t="e">
            <v>#N/A</v>
          </cell>
        </row>
        <row r="554">
          <cell r="A554"/>
          <cell r="B554"/>
          <cell r="C554"/>
          <cell r="D554"/>
          <cell r="E554"/>
          <cell r="F554"/>
          <cell r="G554"/>
          <cell r="H554"/>
          <cell r="I554"/>
          <cell r="J554"/>
          <cell r="K554"/>
          <cell r="L554"/>
          <cell r="M554"/>
          <cell r="N554"/>
          <cell r="O554"/>
          <cell r="P554"/>
          <cell r="Q554"/>
          <cell r="R554"/>
          <cell r="S554"/>
          <cell r="T554"/>
          <cell r="U554"/>
          <cell r="V554"/>
          <cell r="W554"/>
          <cell r="X554" t="e">
            <v>#N/A</v>
          </cell>
        </row>
        <row r="555">
          <cell r="A555"/>
          <cell r="B555"/>
          <cell r="C555"/>
          <cell r="D555"/>
          <cell r="E555"/>
          <cell r="F555"/>
          <cell r="G555"/>
          <cell r="H555"/>
          <cell r="I555"/>
          <cell r="J555"/>
          <cell r="K555"/>
          <cell r="L555"/>
          <cell r="M555"/>
          <cell r="N555"/>
          <cell r="O555"/>
          <cell r="P555"/>
          <cell r="Q555"/>
          <cell r="R555"/>
          <cell r="S555"/>
          <cell r="T555"/>
          <cell r="U555"/>
          <cell r="V555"/>
          <cell r="W555"/>
          <cell r="X555" t="e">
            <v>#N/A</v>
          </cell>
        </row>
        <row r="556">
          <cell r="A556"/>
          <cell r="B556"/>
          <cell r="C556"/>
          <cell r="D556"/>
          <cell r="E556"/>
          <cell r="F556"/>
          <cell r="G556"/>
          <cell r="H556"/>
          <cell r="I556"/>
          <cell r="J556"/>
          <cell r="K556"/>
          <cell r="L556"/>
          <cell r="M556"/>
          <cell r="N556"/>
          <cell r="O556"/>
          <cell r="P556"/>
          <cell r="Q556"/>
          <cell r="R556"/>
          <cell r="S556"/>
          <cell r="T556"/>
          <cell r="U556"/>
          <cell r="V556"/>
          <cell r="W556"/>
          <cell r="X556" t="e">
            <v>#N/A</v>
          </cell>
        </row>
        <row r="557">
          <cell r="A557"/>
          <cell r="B557"/>
          <cell r="C557"/>
          <cell r="D557"/>
          <cell r="E557"/>
          <cell r="F557"/>
          <cell r="G557"/>
          <cell r="H557"/>
          <cell r="I557"/>
          <cell r="J557"/>
          <cell r="K557"/>
          <cell r="L557"/>
          <cell r="M557"/>
          <cell r="N557"/>
          <cell r="O557"/>
          <cell r="P557"/>
          <cell r="Q557"/>
          <cell r="R557"/>
          <cell r="S557"/>
          <cell r="T557"/>
          <cell r="U557"/>
          <cell r="V557"/>
          <cell r="W557"/>
          <cell r="X557" t="e">
            <v>#N/A</v>
          </cell>
        </row>
        <row r="558">
          <cell r="A558"/>
          <cell r="B558"/>
          <cell r="C558"/>
          <cell r="D558"/>
          <cell r="E558"/>
          <cell r="F558"/>
          <cell r="G558"/>
          <cell r="H558"/>
          <cell r="I558"/>
          <cell r="J558"/>
          <cell r="K558"/>
          <cell r="L558"/>
          <cell r="M558"/>
          <cell r="N558"/>
          <cell r="O558"/>
          <cell r="P558"/>
          <cell r="Q558"/>
          <cell r="R558"/>
          <cell r="S558"/>
          <cell r="T558"/>
          <cell r="U558"/>
          <cell r="V558"/>
          <cell r="W558"/>
          <cell r="X558" t="e">
            <v>#N/A</v>
          </cell>
        </row>
        <row r="559">
          <cell r="A559"/>
          <cell r="B559"/>
          <cell r="C559"/>
          <cell r="D559"/>
          <cell r="E559"/>
          <cell r="F559"/>
          <cell r="G559"/>
          <cell r="H559"/>
          <cell r="I559"/>
          <cell r="J559"/>
          <cell r="K559"/>
          <cell r="L559"/>
          <cell r="M559"/>
          <cell r="N559"/>
          <cell r="O559"/>
          <cell r="P559"/>
          <cell r="Q559"/>
          <cell r="R559"/>
          <cell r="S559"/>
          <cell r="T559"/>
          <cell r="U559"/>
          <cell r="V559"/>
          <cell r="W559"/>
          <cell r="X559" t="e">
            <v>#N/A</v>
          </cell>
        </row>
        <row r="560">
          <cell r="A560"/>
          <cell r="B560"/>
          <cell r="C560"/>
          <cell r="D560"/>
          <cell r="E560"/>
          <cell r="F560"/>
          <cell r="G560"/>
          <cell r="H560"/>
          <cell r="I560"/>
          <cell r="J560"/>
          <cell r="K560"/>
          <cell r="L560"/>
          <cell r="M560"/>
          <cell r="N560"/>
          <cell r="O560"/>
          <cell r="P560"/>
          <cell r="Q560"/>
          <cell r="R560"/>
          <cell r="S560"/>
          <cell r="T560"/>
          <cell r="U560"/>
          <cell r="V560"/>
          <cell r="W560"/>
          <cell r="X560" t="e">
            <v>#N/A</v>
          </cell>
        </row>
        <row r="561">
          <cell r="A561"/>
          <cell r="B561"/>
          <cell r="C561"/>
          <cell r="D561"/>
          <cell r="E561"/>
          <cell r="F561"/>
          <cell r="G561"/>
          <cell r="H561"/>
          <cell r="I561"/>
          <cell r="J561"/>
          <cell r="K561"/>
          <cell r="L561"/>
          <cell r="M561"/>
          <cell r="N561"/>
          <cell r="O561"/>
          <cell r="P561"/>
          <cell r="Q561"/>
          <cell r="R561"/>
          <cell r="S561"/>
          <cell r="T561"/>
          <cell r="U561"/>
          <cell r="V561"/>
          <cell r="W561"/>
          <cell r="X561" t="e">
            <v>#N/A</v>
          </cell>
        </row>
        <row r="562">
          <cell r="A562"/>
          <cell r="B562"/>
          <cell r="C562"/>
          <cell r="D562"/>
          <cell r="E562"/>
          <cell r="F562"/>
          <cell r="G562"/>
          <cell r="H562"/>
          <cell r="I562"/>
          <cell r="J562"/>
          <cell r="K562"/>
          <cell r="L562"/>
          <cell r="M562"/>
          <cell r="N562"/>
          <cell r="O562"/>
          <cell r="P562"/>
          <cell r="Q562"/>
          <cell r="R562"/>
          <cell r="S562"/>
          <cell r="T562"/>
          <cell r="U562"/>
          <cell r="V562"/>
          <cell r="W562"/>
          <cell r="X562" t="e">
            <v>#N/A</v>
          </cell>
        </row>
        <row r="563">
          <cell r="A563"/>
          <cell r="B563"/>
          <cell r="C563"/>
          <cell r="D563"/>
          <cell r="E563"/>
          <cell r="F563"/>
          <cell r="G563"/>
          <cell r="H563"/>
          <cell r="I563"/>
          <cell r="J563"/>
          <cell r="K563"/>
          <cell r="L563"/>
          <cell r="M563"/>
          <cell r="N563"/>
          <cell r="O563"/>
          <cell r="P563"/>
          <cell r="Q563"/>
          <cell r="R563"/>
          <cell r="S563"/>
          <cell r="T563"/>
          <cell r="U563"/>
          <cell r="V563"/>
          <cell r="W563"/>
          <cell r="X563" t="e">
            <v>#N/A</v>
          </cell>
        </row>
        <row r="564">
          <cell r="A564"/>
          <cell r="B564"/>
          <cell r="C564"/>
          <cell r="D564"/>
          <cell r="E564"/>
          <cell r="F564"/>
          <cell r="G564"/>
          <cell r="H564"/>
          <cell r="I564"/>
          <cell r="J564"/>
          <cell r="K564"/>
          <cell r="L564"/>
          <cell r="M564"/>
          <cell r="N564"/>
          <cell r="O564"/>
          <cell r="P564"/>
          <cell r="Q564"/>
          <cell r="R564"/>
          <cell r="S564"/>
          <cell r="T564"/>
          <cell r="U564"/>
          <cell r="V564"/>
          <cell r="W564"/>
          <cell r="X564" t="e">
            <v>#N/A</v>
          </cell>
        </row>
        <row r="565">
          <cell r="A565"/>
          <cell r="B565"/>
          <cell r="C565"/>
          <cell r="D565"/>
          <cell r="E565"/>
          <cell r="F565"/>
          <cell r="G565"/>
          <cell r="H565"/>
          <cell r="I565"/>
          <cell r="J565"/>
          <cell r="K565"/>
          <cell r="L565"/>
          <cell r="M565"/>
          <cell r="N565"/>
          <cell r="O565"/>
          <cell r="P565"/>
          <cell r="Q565"/>
          <cell r="R565"/>
          <cell r="S565"/>
          <cell r="T565"/>
          <cell r="U565"/>
          <cell r="V565"/>
          <cell r="W565"/>
          <cell r="X565" t="e">
            <v>#N/A</v>
          </cell>
        </row>
        <row r="566">
          <cell r="A566"/>
          <cell r="B566"/>
          <cell r="C566"/>
          <cell r="D566"/>
          <cell r="E566"/>
          <cell r="F566"/>
          <cell r="G566"/>
          <cell r="H566"/>
          <cell r="I566"/>
          <cell r="J566"/>
          <cell r="K566"/>
          <cell r="L566"/>
          <cell r="M566"/>
          <cell r="N566"/>
          <cell r="O566"/>
          <cell r="P566"/>
          <cell r="Q566"/>
          <cell r="R566"/>
          <cell r="S566"/>
          <cell r="T566"/>
          <cell r="U566"/>
          <cell r="V566"/>
          <cell r="W566"/>
          <cell r="X566" t="e">
            <v>#N/A</v>
          </cell>
        </row>
        <row r="567">
          <cell r="A567"/>
          <cell r="B567"/>
          <cell r="C567"/>
          <cell r="D567"/>
          <cell r="E567"/>
          <cell r="F567"/>
          <cell r="G567"/>
          <cell r="H567"/>
          <cell r="I567"/>
          <cell r="J567"/>
          <cell r="K567"/>
          <cell r="L567"/>
          <cell r="M567"/>
          <cell r="N567"/>
          <cell r="O567"/>
          <cell r="P567"/>
          <cell r="Q567"/>
          <cell r="R567"/>
          <cell r="S567"/>
          <cell r="T567"/>
          <cell r="U567"/>
          <cell r="V567"/>
          <cell r="W567"/>
          <cell r="X567" t="e">
            <v>#N/A</v>
          </cell>
        </row>
        <row r="568">
          <cell r="A568"/>
          <cell r="B568"/>
          <cell r="C568"/>
          <cell r="D568"/>
          <cell r="E568"/>
          <cell r="F568"/>
          <cell r="G568"/>
          <cell r="H568"/>
          <cell r="I568"/>
          <cell r="J568"/>
          <cell r="K568"/>
          <cell r="L568"/>
          <cell r="M568"/>
          <cell r="N568"/>
          <cell r="O568"/>
          <cell r="P568"/>
          <cell r="Q568"/>
          <cell r="R568"/>
          <cell r="S568"/>
          <cell r="T568"/>
          <cell r="U568"/>
          <cell r="V568"/>
          <cell r="W568"/>
          <cell r="X568" t="e">
            <v>#N/A</v>
          </cell>
        </row>
        <row r="569">
          <cell r="A569"/>
          <cell r="B569"/>
          <cell r="C569"/>
          <cell r="D569"/>
          <cell r="E569"/>
          <cell r="F569"/>
          <cell r="G569"/>
          <cell r="H569"/>
          <cell r="I569"/>
          <cell r="J569"/>
          <cell r="K569"/>
          <cell r="L569"/>
          <cell r="M569"/>
          <cell r="N569"/>
          <cell r="O569"/>
          <cell r="P569"/>
          <cell r="Q569"/>
          <cell r="R569"/>
          <cell r="S569"/>
          <cell r="T569"/>
          <cell r="U569"/>
          <cell r="V569"/>
          <cell r="W569"/>
          <cell r="X569" t="e">
            <v>#N/A</v>
          </cell>
        </row>
        <row r="570">
          <cell r="A570"/>
          <cell r="B570"/>
          <cell r="C570"/>
          <cell r="D570"/>
          <cell r="E570"/>
          <cell r="F570"/>
          <cell r="G570"/>
          <cell r="H570"/>
          <cell r="I570"/>
          <cell r="J570"/>
          <cell r="K570"/>
          <cell r="L570"/>
          <cell r="M570"/>
          <cell r="N570"/>
          <cell r="O570"/>
          <cell r="P570"/>
          <cell r="Q570"/>
          <cell r="R570"/>
          <cell r="S570"/>
          <cell r="T570"/>
          <cell r="U570"/>
          <cell r="V570"/>
          <cell r="W570"/>
          <cell r="X570" t="e">
            <v>#N/A</v>
          </cell>
        </row>
        <row r="571">
          <cell r="A571"/>
          <cell r="B571"/>
          <cell r="C571"/>
          <cell r="D571"/>
          <cell r="E571"/>
          <cell r="F571"/>
          <cell r="G571"/>
          <cell r="H571"/>
          <cell r="I571"/>
          <cell r="J571"/>
          <cell r="K571"/>
          <cell r="L571"/>
          <cell r="M571"/>
          <cell r="N571"/>
          <cell r="O571"/>
          <cell r="P571"/>
          <cell r="Q571"/>
          <cell r="R571"/>
          <cell r="S571"/>
          <cell r="T571"/>
          <cell r="U571"/>
          <cell r="V571"/>
          <cell r="W571"/>
          <cell r="X571" t="e">
            <v>#N/A</v>
          </cell>
        </row>
        <row r="572">
          <cell r="A572"/>
          <cell r="B572"/>
          <cell r="C572"/>
          <cell r="D572"/>
          <cell r="E572"/>
          <cell r="F572"/>
          <cell r="G572"/>
          <cell r="H572"/>
          <cell r="I572"/>
          <cell r="J572"/>
          <cell r="K572"/>
          <cell r="L572"/>
          <cell r="M572"/>
          <cell r="N572"/>
          <cell r="O572"/>
          <cell r="P572"/>
          <cell r="Q572"/>
          <cell r="R572"/>
          <cell r="S572"/>
          <cell r="T572"/>
          <cell r="U572"/>
          <cell r="V572"/>
          <cell r="W572"/>
          <cell r="X572" t="e">
            <v>#N/A</v>
          </cell>
        </row>
        <row r="573">
          <cell r="A573"/>
          <cell r="B573"/>
          <cell r="C573"/>
          <cell r="D573"/>
          <cell r="E573"/>
          <cell r="F573"/>
          <cell r="G573"/>
          <cell r="H573"/>
          <cell r="I573"/>
          <cell r="J573"/>
          <cell r="K573"/>
          <cell r="L573"/>
          <cell r="M573"/>
          <cell r="N573"/>
          <cell r="O573"/>
          <cell r="P573"/>
          <cell r="Q573"/>
          <cell r="R573"/>
          <cell r="S573"/>
          <cell r="T573"/>
          <cell r="U573"/>
          <cell r="V573"/>
          <cell r="W573"/>
          <cell r="X573" t="e">
            <v>#N/A</v>
          </cell>
        </row>
        <row r="574">
          <cell r="A574"/>
          <cell r="B574"/>
          <cell r="C574"/>
          <cell r="D574"/>
          <cell r="E574"/>
          <cell r="F574"/>
          <cell r="G574"/>
          <cell r="H574"/>
          <cell r="I574"/>
          <cell r="J574"/>
          <cell r="K574"/>
          <cell r="L574"/>
          <cell r="M574"/>
          <cell r="N574"/>
          <cell r="O574"/>
          <cell r="P574"/>
          <cell r="Q574"/>
          <cell r="R574"/>
          <cell r="S574"/>
          <cell r="T574"/>
          <cell r="U574"/>
          <cell r="V574"/>
          <cell r="W574"/>
          <cell r="X574" t="e">
            <v>#N/A</v>
          </cell>
        </row>
        <row r="575">
          <cell r="A575"/>
          <cell r="B575"/>
          <cell r="C575"/>
          <cell r="D575"/>
          <cell r="E575"/>
          <cell r="F575"/>
          <cell r="G575"/>
          <cell r="H575"/>
          <cell r="I575"/>
          <cell r="J575"/>
          <cell r="K575"/>
          <cell r="L575"/>
          <cell r="M575"/>
          <cell r="N575"/>
          <cell r="O575"/>
          <cell r="P575"/>
          <cell r="Q575"/>
          <cell r="R575"/>
          <cell r="S575"/>
          <cell r="T575"/>
          <cell r="U575"/>
          <cell r="V575"/>
          <cell r="W575"/>
          <cell r="X575" t="e">
            <v>#N/A</v>
          </cell>
        </row>
        <row r="576">
          <cell r="A576"/>
          <cell r="B576"/>
          <cell r="C576"/>
          <cell r="D576"/>
          <cell r="E576"/>
          <cell r="F576"/>
          <cell r="G576"/>
          <cell r="H576"/>
          <cell r="I576"/>
          <cell r="J576"/>
          <cell r="K576"/>
          <cell r="L576"/>
          <cell r="M576"/>
          <cell r="N576"/>
          <cell r="O576"/>
          <cell r="P576"/>
          <cell r="Q576"/>
          <cell r="R576"/>
          <cell r="S576"/>
          <cell r="T576"/>
          <cell r="U576"/>
          <cell r="V576"/>
          <cell r="W576"/>
          <cell r="X576" t="e">
            <v>#N/A</v>
          </cell>
        </row>
        <row r="577">
          <cell r="A577"/>
          <cell r="B577"/>
          <cell r="C577"/>
          <cell r="D577"/>
          <cell r="E577"/>
          <cell r="F577"/>
          <cell r="G577"/>
          <cell r="H577"/>
          <cell r="I577"/>
          <cell r="J577"/>
          <cell r="K577"/>
          <cell r="L577"/>
          <cell r="M577"/>
          <cell r="N577"/>
          <cell r="O577"/>
          <cell r="P577"/>
          <cell r="Q577"/>
          <cell r="R577"/>
          <cell r="S577"/>
          <cell r="T577"/>
          <cell r="U577"/>
          <cell r="V577"/>
          <cell r="W577"/>
          <cell r="X577" t="e">
            <v>#N/A</v>
          </cell>
        </row>
        <row r="578">
          <cell r="A578"/>
          <cell r="B578"/>
          <cell r="C578"/>
          <cell r="D578"/>
          <cell r="E578"/>
          <cell r="F578"/>
          <cell r="G578"/>
          <cell r="H578"/>
          <cell r="I578"/>
          <cell r="J578"/>
          <cell r="K578"/>
          <cell r="L578"/>
          <cell r="M578"/>
          <cell r="N578"/>
          <cell r="O578"/>
          <cell r="P578"/>
          <cell r="Q578"/>
          <cell r="R578"/>
          <cell r="S578"/>
          <cell r="T578"/>
          <cell r="U578"/>
          <cell r="V578"/>
          <cell r="W578"/>
          <cell r="X578" t="e">
            <v>#N/A</v>
          </cell>
        </row>
        <row r="579">
          <cell r="A579"/>
          <cell r="B579"/>
          <cell r="C579"/>
          <cell r="D579"/>
          <cell r="E579"/>
          <cell r="F579"/>
          <cell r="G579"/>
          <cell r="H579"/>
          <cell r="I579"/>
          <cell r="J579"/>
          <cell r="K579"/>
          <cell r="L579"/>
          <cell r="M579"/>
          <cell r="N579"/>
          <cell r="O579"/>
          <cell r="P579"/>
          <cell r="Q579"/>
          <cell r="R579"/>
          <cell r="S579"/>
          <cell r="T579"/>
          <cell r="U579"/>
          <cell r="V579"/>
          <cell r="W579"/>
          <cell r="X579" t="e">
            <v>#N/A</v>
          </cell>
        </row>
        <row r="580">
          <cell r="A580"/>
          <cell r="B580"/>
          <cell r="C580"/>
          <cell r="D580"/>
          <cell r="E580"/>
          <cell r="F580"/>
          <cell r="G580"/>
          <cell r="H580"/>
          <cell r="I580"/>
          <cell r="J580"/>
          <cell r="K580"/>
          <cell r="L580"/>
          <cell r="M580"/>
          <cell r="N580"/>
          <cell r="O580"/>
          <cell r="P580"/>
          <cell r="Q580"/>
          <cell r="R580"/>
          <cell r="S580"/>
          <cell r="T580"/>
          <cell r="U580"/>
          <cell r="V580"/>
          <cell r="W580"/>
          <cell r="X580" t="e">
            <v>#N/A</v>
          </cell>
        </row>
        <row r="581">
          <cell r="A581"/>
          <cell r="B581"/>
          <cell r="C581"/>
          <cell r="D581"/>
          <cell r="E581"/>
          <cell r="F581"/>
          <cell r="G581"/>
          <cell r="H581"/>
          <cell r="I581"/>
          <cell r="J581"/>
          <cell r="K581"/>
          <cell r="L581"/>
          <cell r="M581"/>
          <cell r="N581"/>
          <cell r="O581"/>
          <cell r="P581"/>
          <cell r="Q581"/>
          <cell r="R581"/>
          <cell r="S581"/>
          <cell r="T581"/>
          <cell r="U581"/>
          <cell r="V581"/>
          <cell r="W581"/>
          <cell r="X581" t="e">
            <v>#N/A</v>
          </cell>
        </row>
        <row r="582">
          <cell r="A582"/>
          <cell r="B582"/>
          <cell r="C582"/>
          <cell r="D582"/>
          <cell r="E582"/>
          <cell r="F582"/>
          <cell r="G582"/>
          <cell r="H582"/>
          <cell r="I582"/>
          <cell r="J582"/>
          <cell r="K582"/>
          <cell r="L582"/>
          <cell r="M582"/>
          <cell r="N582"/>
          <cell r="O582"/>
          <cell r="P582"/>
          <cell r="Q582"/>
          <cell r="R582"/>
          <cell r="S582"/>
          <cell r="T582"/>
          <cell r="U582"/>
          <cell r="V582"/>
          <cell r="W582"/>
          <cell r="X582" t="e">
            <v>#N/A</v>
          </cell>
        </row>
        <row r="583">
          <cell r="A583"/>
          <cell r="B583"/>
          <cell r="C583"/>
          <cell r="D583"/>
          <cell r="E583"/>
          <cell r="F583"/>
          <cell r="G583"/>
          <cell r="H583"/>
          <cell r="I583"/>
          <cell r="J583"/>
          <cell r="K583"/>
          <cell r="L583"/>
          <cell r="M583"/>
          <cell r="N583"/>
          <cell r="O583"/>
          <cell r="P583"/>
          <cell r="Q583"/>
          <cell r="R583"/>
          <cell r="S583"/>
          <cell r="T583"/>
          <cell r="U583"/>
          <cell r="V583"/>
          <cell r="W583"/>
          <cell r="X583" t="e">
            <v>#N/A</v>
          </cell>
        </row>
        <row r="584">
          <cell r="A584"/>
          <cell r="B584"/>
          <cell r="C584"/>
          <cell r="D584"/>
          <cell r="E584"/>
          <cell r="F584"/>
          <cell r="G584"/>
          <cell r="H584"/>
          <cell r="I584"/>
          <cell r="J584"/>
          <cell r="K584"/>
          <cell r="L584"/>
          <cell r="M584"/>
          <cell r="N584"/>
          <cell r="O584"/>
          <cell r="P584"/>
          <cell r="Q584"/>
          <cell r="R584"/>
          <cell r="S584"/>
          <cell r="T584"/>
          <cell r="U584"/>
          <cell r="V584"/>
          <cell r="W584"/>
          <cell r="X584" t="e">
            <v>#N/A</v>
          </cell>
        </row>
        <row r="585">
          <cell r="A585"/>
          <cell r="B585"/>
          <cell r="C585"/>
          <cell r="D585"/>
          <cell r="E585"/>
          <cell r="F585"/>
          <cell r="G585"/>
          <cell r="H585"/>
          <cell r="I585"/>
          <cell r="J585"/>
          <cell r="K585"/>
          <cell r="L585"/>
          <cell r="M585"/>
          <cell r="N585"/>
          <cell r="O585"/>
          <cell r="P585"/>
          <cell r="Q585"/>
          <cell r="R585"/>
          <cell r="S585"/>
          <cell r="T585"/>
          <cell r="U585"/>
          <cell r="V585"/>
          <cell r="W585"/>
          <cell r="X585" t="e">
            <v>#N/A</v>
          </cell>
        </row>
        <row r="586">
          <cell r="A586"/>
          <cell r="B586"/>
          <cell r="C586"/>
          <cell r="D586"/>
          <cell r="E586"/>
          <cell r="F586"/>
          <cell r="G586"/>
          <cell r="H586"/>
          <cell r="I586"/>
          <cell r="J586"/>
          <cell r="K586"/>
          <cell r="L586"/>
          <cell r="M586"/>
          <cell r="N586"/>
          <cell r="O586"/>
          <cell r="P586"/>
          <cell r="Q586"/>
          <cell r="R586"/>
          <cell r="S586"/>
          <cell r="T586"/>
          <cell r="U586"/>
          <cell r="V586"/>
          <cell r="W586"/>
          <cell r="X586" t="e">
            <v>#N/A</v>
          </cell>
        </row>
        <row r="587">
          <cell r="A587"/>
          <cell r="B587"/>
          <cell r="C587"/>
          <cell r="D587"/>
          <cell r="E587"/>
          <cell r="F587"/>
          <cell r="G587"/>
          <cell r="H587"/>
          <cell r="I587"/>
          <cell r="J587"/>
          <cell r="K587"/>
          <cell r="L587"/>
          <cell r="M587"/>
          <cell r="N587"/>
          <cell r="O587"/>
          <cell r="P587"/>
          <cell r="Q587"/>
          <cell r="R587"/>
          <cell r="S587"/>
          <cell r="T587"/>
          <cell r="U587"/>
          <cell r="V587"/>
          <cell r="W587"/>
          <cell r="X587" t="e">
            <v>#N/A</v>
          </cell>
        </row>
        <row r="588">
          <cell r="A588"/>
          <cell r="B588"/>
          <cell r="C588"/>
          <cell r="D588"/>
          <cell r="E588"/>
          <cell r="F588"/>
          <cell r="G588"/>
          <cell r="H588"/>
          <cell r="I588"/>
          <cell r="J588"/>
          <cell r="K588"/>
          <cell r="L588"/>
          <cell r="M588"/>
          <cell r="N588"/>
          <cell r="O588"/>
          <cell r="P588"/>
          <cell r="Q588"/>
          <cell r="R588"/>
          <cell r="S588"/>
          <cell r="T588"/>
          <cell r="U588"/>
          <cell r="V588"/>
          <cell r="W588"/>
          <cell r="X588" t="e">
            <v>#N/A</v>
          </cell>
        </row>
        <row r="589">
          <cell r="A589"/>
          <cell r="B589"/>
          <cell r="C589"/>
          <cell r="D589"/>
          <cell r="E589"/>
          <cell r="F589"/>
          <cell r="G589"/>
          <cell r="H589"/>
          <cell r="I589"/>
          <cell r="J589"/>
          <cell r="K589"/>
          <cell r="L589"/>
          <cell r="M589"/>
          <cell r="N589"/>
          <cell r="O589"/>
          <cell r="P589"/>
          <cell r="Q589"/>
          <cell r="R589"/>
          <cell r="S589"/>
          <cell r="T589"/>
          <cell r="U589"/>
          <cell r="V589"/>
          <cell r="W589"/>
          <cell r="X589" t="e">
            <v>#N/A</v>
          </cell>
        </row>
        <row r="590">
          <cell r="A590"/>
          <cell r="B590"/>
          <cell r="C590"/>
          <cell r="D590"/>
          <cell r="E590"/>
          <cell r="F590"/>
          <cell r="G590"/>
          <cell r="H590"/>
          <cell r="I590"/>
          <cell r="J590"/>
          <cell r="K590"/>
          <cell r="L590"/>
          <cell r="M590"/>
          <cell r="N590"/>
          <cell r="O590"/>
          <cell r="P590"/>
          <cell r="Q590"/>
          <cell r="R590"/>
          <cell r="S590"/>
          <cell r="T590"/>
          <cell r="U590"/>
          <cell r="V590"/>
          <cell r="W590"/>
          <cell r="X590" t="e">
            <v>#N/A</v>
          </cell>
        </row>
        <row r="591">
          <cell r="A591"/>
          <cell r="B591"/>
          <cell r="C591"/>
          <cell r="D591"/>
          <cell r="E591"/>
          <cell r="F591"/>
          <cell r="G591"/>
          <cell r="H591"/>
          <cell r="I591"/>
          <cell r="J591"/>
          <cell r="K591"/>
          <cell r="L591"/>
          <cell r="M591"/>
          <cell r="N591"/>
          <cell r="O591"/>
          <cell r="P591"/>
          <cell r="Q591"/>
          <cell r="R591"/>
          <cell r="S591"/>
          <cell r="T591"/>
          <cell r="U591"/>
          <cell r="V591"/>
          <cell r="W591"/>
          <cell r="X591" t="e">
            <v>#N/A</v>
          </cell>
        </row>
        <row r="592">
          <cell r="A592"/>
          <cell r="B592"/>
          <cell r="C592"/>
          <cell r="D592"/>
          <cell r="E592"/>
          <cell r="F592"/>
          <cell r="G592"/>
          <cell r="H592"/>
          <cell r="I592"/>
          <cell r="J592"/>
          <cell r="K592"/>
          <cell r="L592"/>
          <cell r="M592"/>
          <cell r="N592"/>
          <cell r="O592"/>
          <cell r="P592"/>
          <cell r="Q592"/>
          <cell r="R592"/>
          <cell r="S592"/>
          <cell r="T592"/>
          <cell r="U592"/>
          <cell r="V592"/>
          <cell r="W592"/>
          <cell r="X592" t="e">
            <v>#N/A</v>
          </cell>
        </row>
        <row r="593">
          <cell r="A593"/>
          <cell r="B593"/>
          <cell r="C593"/>
          <cell r="D593"/>
          <cell r="E593"/>
          <cell r="F593"/>
          <cell r="G593"/>
          <cell r="H593"/>
          <cell r="I593"/>
          <cell r="J593"/>
          <cell r="K593"/>
          <cell r="L593"/>
          <cell r="M593"/>
          <cell r="N593"/>
          <cell r="O593"/>
          <cell r="P593"/>
          <cell r="Q593"/>
          <cell r="R593"/>
          <cell r="S593"/>
          <cell r="T593"/>
          <cell r="U593"/>
          <cell r="V593"/>
          <cell r="W593"/>
          <cell r="X593" t="e">
            <v>#N/A</v>
          </cell>
        </row>
        <row r="594">
          <cell r="A594"/>
          <cell r="B594"/>
          <cell r="C594"/>
          <cell r="D594"/>
          <cell r="E594"/>
          <cell r="F594"/>
          <cell r="G594"/>
          <cell r="H594"/>
          <cell r="I594"/>
          <cell r="J594"/>
          <cell r="K594"/>
          <cell r="L594"/>
          <cell r="M594"/>
          <cell r="N594"/>
          <cell r="O594"/>
          <cell r="P594"/>
          <cell r="Q594"/>
          <cell r="R594"/>
          <cell r="S594"/>
          <cell r="T594"/>
          <cell r="U594"/>
          <cell r="V594"/>
          <cell r="W594"/>
          <cell r="X594" t="e">
            <v>#N/A</v>
          </cell>
        </row>
        <row r="595">
          <cell r="A595"/>
          <cell r="B595"/>
          <cell r="C595"/>
          <cell r="D595"/>
          <cell r="E595"/>
          <cell r="F595"/>
          <cell r="G595"/>
          <cell r="H595"/>
          <cell r="I595"/>
          <cell r="J595"/>
          <cell r="K595"/>
          <cell r="L595"/>
          <cell r="M595"/>
          <cell r="N595"/>
          <cell r="O595"/>
          <cell r="P595"/>
          <cell r="Q595"/>
          <cell r="R595"/>
          <cell r="S595"/>
          <cell r="T595"/>
          <cell r="U595"/>
          <cell r="V595"/>
          <cell r="W595"/>
          <cell r="X595" t="e">
            <v>#N/A</v>
          </cell>
        </row>
        <row r="596">
          <cell r="A596"/>
          <cell r="B596"/>
          <cell r="C596"/>
          <cell r="D596"/>
          <cell r="E596"/>
          <cell r="F596"/>
          <cell r="G596"/>
          <cell r="H596"/>
          <cell r="I596"/>
          <cell r="J596"/>
          <cell r="K596"/>
          <cell r="L596"/>
          <cell r="M596"/>
          <cell r="N596"/>
          <cell r="O596"/>
          <cell r="P596"/>
          <cell r="Q596"/>
          <cell r="R596"/>
          <cell r="S596"/>
          <cell r="T596"/>
          <cell r="U596"/>
          <cell r="V596"/>
          <cell r="W596"/>
          <cell r="X596" t="e">
            <v>#N/A</v>
          </cell>
        </row>
        <row r="597">
          <cell r="A597"/>
          <cell r="B597"/>
          <cell r="C597"/>
          <cell r="D597"/>
          <cell r="E597"/>
          <cell r="F597"/>
          <cell r="G597"/>
          <cell r="H597"/>
          <cell r="I597"/>
          <cell r="J597"/>
          <cell r="K597"/>
          <cell r="L597"/>
          <cell r="M597"/>
          <cell r="N597"/>
          <cell r="O597"/>
          <cell r="P597"/>
          <cell r="Q597"/>
          <cell r="R597"/>
          <cell r="S597"/>
          <cell r="T597"/>
          <cell r="U597"/>
          <cell r="V597"/>
          <cell r="W597"/>
          <cell r="X597" t="e">
            <v>#N/A</v>
          </cell>
        </row>
        <row r="598">
          <cell r="A598"/>
          <cell r="B598"/>
          <cell r="C598"/>
          <cell r="D598"/>
          <cell r="E598"/>
          <cell r="F598"/>
          <cell r="G598"/>
          <cell r="H598"/>
          <cell r="I598"/>
          <cell r="J598"/>
          <cell r="K598"/>
          <cell r="L598"/>
          <cell r="M598"/>
          <cell r="N598"/>
          <cell r="O598"/>
          <cell r="P598"/>
          <cell r="Q598"/>
          <cell r="R598"/>
          <cell r="S598"/>
          <cell r="T598"/>
          <cell r="U598"/>
          <cell r="V598"/>
          <cell r="W598"/>
          <cell r="X598" t="e">
            <v>#N/A</v>
          </cell>
        </row>
        <row r="599">
          <cell r="A599"/>
          <cell r="B599"/>
          <cell r="C599"/>
          <cell r="D599"/>
          <cell r="E599"/>
          <cell r="F599"/>
          <cell r="G599"/>
          <cell r="H599"/>
          <cell r="I599"/>
          <cell r="J599"/>
          <cell r="K599"/>
          <cell r="L599"/>
          <cell r="M599"/>
          <cell r="N599"/>
          <cell r="O599"/>
          <cell r="P599"/>
          <cell r="Q599"/>
          <cell r="R599"/>
          <cell r="S599"/>
          <cell r="T599"/>
          <cell r="U599"/>
          <cell r="V599"/>
          <cell r="W599"/>
          <cell r="X599" t="e">
            <v>#N/A</v>
          </cell>
        </row>
        <row r="600">
          <cell r="A600"/>
          <cell r="B600"/>
          <cell r="C600"/>
          <cell r="D600"/>
          <cell r="E600"/>
          <cell r="F600"/>
          <cell r="G600"/>
          <cell r="H600"/>
          <cell r="I600"/>
          <cell r="J600"/>
          <cell r="K600"/>
          <cell r="L600"/>
          <cell r="M600"/>
          <cell r="N600"/>
          <cell r="O600"/>
          <cell r="P600"/>
          <cell r="Q600"/>
          <cell r="R600"/>
          <cell r="S600"/>
          <cell r="T600"/>
          <cell r="U600"/>
          <cell r="V600"/>
          <cell r="W600"/>
          <cell r="X600" t="e">
            <v>#N/A</v>
          </cell>
        </row>
        <row r="601">
          <cell r="A601"/>
          <cell r="B601"/>
          <cell r="C601"/>
          <cell r="D601"/>
          <cell r="E601"/>
          <cell r="F601"/>
          <cell r="G601"/>
          <cell r="H601"/>
          <cell r="I601"/>
          <cell r="J601"/>
          <cell r="K601"/>
          <cell r="L601"/>
          <cell r="M601"/>
          <cell r="N601"/>
          <cell r="O601"/>
          <cell r="P601"/>
          <cell r="Q601"/>
          <cell r="R601"/>
          <cell r="S601"/>
          <cell r="T601"/>
          <cell r="U601"/>
          <cell r="V601"/>
          <cell r="W601"/>
          <cell r="X601" t="e">
            <v>#N/A</v>
          </cell>
        </row>
        <row r="602">
          <cell r="A602"/>
          <cell r="B602"/>
          <cell r="C602"/>
          <cell r="D602"/>
          <cell r="E602"/>
          <cell r="F602"/>
          <cell r="G602"/>
          <cell r="H602"/>
          <cell r="I602"/>
          <cell r="J602"/>
          <cell r="K602"/>
          <cell r="L602"/>
          <cell r="M602"/>
          <cell r="N602"/>
          <cell r="O602"/>
          <cell r="P602"/>
          <cell r="Q602"/>
          <cell r="R602"/>
          <cell r="S602"/>
          <cell r="T602"/>
          <cell r="U602"/>
          <cell r="V602"/>
          <cell r="W602"/>
          <cell r="X602" t="e">
            <v>#N/A</v>
          </cell>
        </row>
        <row r="603">
          <cell r="A603"/>
          <cell r="B603"/>
          <cell r="C603"/>
          <cell r="D603"/>
          <cell r="E603"/>
          <cell r="F603"/>
          <cell r="G603"/>
          <cell r="H603"/>
          <cell r="I603"/>
          <cell r="J603"/>
          <cell r="K603"/>
          <cell r="L603"/>
          <cell r="M603"/>
          <cell r="N603"/>
          <cell r="O603"/>
          <cell r="P603"/>
          <cell r="Q603"/>
          <cell r="R603"/>
          <cell r="S603"/>
          <cell r="T603"/>
          <cell r="U603"/>
          <cell r="V603"/>
          <cell r="W603"/>
          <cell r="X603" t="e">
            <v>#N/A</v>
          </cell>
        </row>
        <row r="604">
          <cell r="A604"/>
          <cell r="B604"/>
          <cell r="C604"/>
          <cell r="D604"/>
          <cell r="E604"/>
          <cell r="F604"/>
          <cell r="G604"/>
          <cell r="H604"/>
          <cell r="I604"/>
          <cell r="J604"/>
          <cell r="K604"/>
          <cell r="L604"/>
          <cell r="M604"/>
          <cell r="N604"/>
          <cell r="O604"/>
          <cell r="P604"/>
          <cell r="Q604"/>
          <cell r="R604"/>
          <cell r="S604"/>
          <cell r="T604"/>
          <cell r="U604"/>
          <cell r="V604"/>
          <cell r="W604"/>
          <cell r="X604" t="e">
            <v>#N/A</v>
          </cell>
        </row>
        <row r="605">
          <cell r="A605"/>
          <cell r="B605"/>
          <cell r="C605"/>
          <cell r="D605"/>
          <cell r="E605"/>
          <cell r="F605"/>
          <cell r="G605"/>
          <cell r="H605"/>
          <cell r="I605"/>
          <cell r="J605"/>
          <cell r="K605"/>
          <cell r="L605"/>
          <cell r="M605"/>
          <cell r="N605"/>
          <cell r="O605"/>
          <cell r="P605"/>
          <cell r="Q605"/>
          <cell r="R605"/>
          <cell r="S605"/>
          <cell r="T605"/>
          <cell r="U605"/>
          <cell r="V605"/>
          <cell r="W605"/>
          <cell r="X605" t="e">
            <v>#N/A</v>
          </cell>
        </row>
        <row r="606">
          <cell r="A606"/>
          <cell r="B606"/>
          <cell r="C606"/>
          <cell r="D606"/>
          <cell r="E606"/>
          <cell r="F606"/>
          <cell r="G606"/>
          <cell r="H606"/>
          <cell r="I606"/>
          <cell r="J606"/>
          <cell r="K606"/>
          <cell r="L606"/>
          <cell r="M606"/>
          <cell r="N606"/>
          <cell r="O606"/>
          <cell r="P606"/>
          <cell r="Q606"/>
          <cell r="R606"/>
          <cell r="S606"/>
          <cell r="T606"/>
          <cell r="U606"/>
          <cell r="V606"/>
          <cell r="W606"/>
          <cell r="X606" t="e">
            <v>#N/A</v>
          </cell>
        </row>
        <row r="607">
          <cell r="A607"/>
          <cell r="B607"/>
          <cell r="C607"/>
          <cell r="D607"/>
          <cell r="E607"/>
          <cell r="F607"/>
          <cell r="G607"/>
          <cell r="H607"/>
          <cell r="I607"/>
          <cell r="J607"/>
          <cell r="K607"/>
          <cell r="L607"/>
          <cell r="M607"/>
          <cell r="N607"/>
          <cell r="O607"/>
          <cell r="P607"/>
          <cell r="Q607"/>
          <cell r="R607"/>
          <cell r="S607"/>
          <cell r="T607"/>
          <cell r="U607"/>
          <cell r="V607"/>
          <cell r="W607"/>
          <cell r="X607" t="e">
            <v>#N/A</v>
          </cell>
        </row>
        <row r="608">
          <cell r="A608"/>
          <cell r="B608"/>
          <cell r="C608"/>
          <cell r="D608"/>
          <cell r="E608"/>
          <cell r="F608"/>
          <cell r="G608"/>
          <cell r="H608"/>
          <cell r="I608"/>
          <cell r="J608"/>
          <cell r="K608"/>
          <cell r="L608"/>
          <cell r="M608"/>
          <cell r="N608"/>
          <cell r="O608"/>
          <cell r="P608"/>
          <cell r="Q608"/>
          <cell r="R608"/>
          <cell r="S608"/>
          <cell r="T608"/>
          <cell r="U608"/>
          <cell r="V608"/>
          <cell r="W608"/>
          <cell r="X608" t="e">
            <v>#N/A</v>
          </cell>
        </row>
        <row r="609">
          <cell r="A609"/>
          <cell r="B609"/>
          <cell r="C609"/>
          <cell r="D609"/>
          <cell r="E609"/>
          <cell r="F609"/>
          <cell r="G609"/>
          <cell r="H609"/>
          <cell r="I609"/>
          <cell r="J609"/>
          <cell r="K609"/>
          <cell r="L609"/>
          <cell r="M609"/>
          <cell r="N609"/>
          <cell r="O609"/>
          <cell r="P609"/>
          <cell r="Q609"/>
          <cell r="R609"/>
          <cell r="S609"/>
          <cell r="T609"/>
          <cell r="U609"/>
          <cell r="V609"/>
          <cell r="W609"/>
          <cell r="X609" t="e">
            <v>#N/A</v>
          </cell>
        </row>
        <row r="610">
          <cell r="A610"/>
          <cell r="B610"/>
          <cell r="C610"/>
          <cell r="D610"/>
          <cell r="E610"/>
          <cell r="F610"/>
          <cell r="G610"/>
          <cell r="H610"/>
          <cell r="I610"/>
          <cell r="J610"/>
          <cell r="K610"/>
          <cell r="L610"/>
          <cell r="M610"/>
          <cell r="N610"/>
          <cell r="O610"/>
          <cell r="P610"/>
          <cell r="Q610"/>
          <cell r="R610"/>
          <cell r="S610"/>
          <cell r="T610"/>
          <cell r="U610"/>
          <cell r="V610"/>
          <cell r="W610"/>
          <cell r="X610" t="e">
            <v>#N/A</v>
          </cell>
        </row>
        <row r="611">
          <cell r="A611"/>
          <cell r="B611"/>
          <cell r="C611"/>
          <cell r="D611"/>
          <cell r="E611"/>
          <cell r="F611"/>
          <cell r="G611"/>
          <cell r="H611"/>
          <cell r="I611"/>
          <cell r="J611"/>
          <cell r="K611"/>
          <cell r="L611"/>
          <cell r="M611"/>
          <cell r="N611"/>
          <cell r="O611"/>
          <cell r="P611"/>
          <cell r="Q611"/>
          <cell r="R611"/>
          <cell r="S611"/>
          <cell r="T611"/>
          <cell r="U611"/>
          <cell r="V611"/>
          <cell r="W611"/>
          <cell r="X611" t="e">
            <v>#N/A</v>
          </cell>
        </row>
        <row r="612">
          <cell r="A612"/>
          <cell r="B612"/>
          <cell r="C612"/>
          <cell r="D612"/>
          <cell r="E612"/>
          <cell r="F612"/>
          <cell r="G612"/>
          <cell r="H612"/>
          <cell r="I612"/>
          <cell r="J612"/>
          <cell r="K612"/>
          <cell r="L612"/>
          <cell r="M612"/>
          <cell r="N612"/>
          <cell r="O612"/>
          <cell r="P612"/>
          <cell r="Q612"/>
          <cell r="R612"/>
          <cell r="S612"/>
          <cell r="T612"/>
          <cell r="U612"/>
          <cell r="V612"/>
          <cell r="W612"/>
          <cell r="X612" t="e">
            <v>#N/A</v>
          </cell>
        </row>
        <row r="613">
          <cell r="A613"/>
          <cell r="B613"/>
          <cell r="C613"/>
          <cell r="D613"/>
          <cell r="E613"/>
          <cell r="F613"/>
          <cell r="G613"/>
          <cell r="H613"/>
          <cell r="I613"/>
          <cell r="J613"/>
          <cell r="K613"/>
          <cell r="L613"/>
          <cell r="M613"/>
          <cell r="N613"/>
          <cell r="O613"/>
          <cell r="P613"/>
          <cell r="Q613"/>
          <cell r="R613"/>
          <cell r="S613"/>
          <cell r="T613"/>
          <cell r="U613"/>
          <cell r="V613"/>
          <cell r="W613"/>
          <cell r="X613" t="e">
            <v>#N/A</v>
          </cell>
        </row>
        <row r="614">
          <cell r="A614"/>
          <cell r="B614"/>
          <cell r="C614"/>
          <cell r="D614"/>
          <cell r="E614"/>
          <cell r="F614"/>
          <cell r="G614"/>
          <cell r="H614"/>
          <cell r="I614"/>
          <cell r="J614"/>
          <cell r="K614"/>
          <cell r="L614"/>
          <cell r="M614"/>
          <cell r="N614"/>
          <cell r="O614"/>
          <cell r="P614"/>
          <cell r="Q614"/>
          <cell r="R614"/>
          <cell r="S614"/>
          <cell r="T614"/>
          <cell r="U614"/>
          <cell r="V614"/>
          <cell r="W614"/>
          <cell r="X614" t="e">
            <v>#N/A</v>
          </cell>
        </row>
        <row r="615">
          <cell r="A615"/>
          <cell r="B615"/>
          <cell r="C615"/>
          <cell r="D615"/>
          <cell r="E615"/>
          <cell r="F615"/>
          <cell r="G615"/>
          <cell r="H615"/>
          <cell r="I615"/>
          <cell r="J615"/>
          <cell r="K615"/>
          <cell r="L615"/>
          <cell r="M615"/>
          <cell r="N615"/>
          <cell r="O615"/>
          <cell r="P615"/>
          <cell r="Q615"/>
          <cell r="R615"/>
          <cell r="S615"/>
          <cell r="T615"/>
          <cell r="U615"/>
          <cell r="V615"/>
          <cell r="W615"/>
          <cell r="X615" t="e">
            <v>#N/A</v>
          </cell>
        </row>
        <row r="616">
          <cell r="A616"/>
          <cell r="B616"/>
          <cell r="C616"/>
          <cell r="D616"/>
          <cell r="E616"/>
          <cell r="F616"/>
          <cell r="G616"/>
          <cell r="H616"/>
          <cell r="I616"/>
          <cell r="J616"/>
          <cell r="K616"/>
          <cell r="L616"/>
          <cell r="M616"/>
          <cell r="N616"/>
          <cell r="O616"/>
          <cell r="P616"/>
          <cell r="Q616"/>
          <cell r="R616"/>
          <cell r="S616"/>
          <cell r="T616"/>
          <cell r="U616"/>
          <cell r="V616"/>
          <cell r="W616"/>
          <cell r="X616" t="e">
            <v>#N/A</v>
          </cell>
        </row>
        <row r="617">
          <cell r="A617"/>
          <cell r="B617"/>
          <cell r="C617"/>
          <cell r="D617"/>
          <cell r="E617"/>
          <cell r="F617"/>
          <cell r="G617"/>
          <cell r="H617"/>
          <cell r="I617"/>
          <cell r="J617"/>
          <cell r="K617"/>
          <cell r="L617"/>
          <cell r="M617"/>
          <cell r="N617"/>
          <cell r="O617"/>
          <cell r="P617"/>
          <cell r="Q617"/>
          <cell r="R617"/>
          <cell r="S617"/>
          <cell r="T617"/>
          <cell r="U617"/>
          <cell r="V617"/>
          <cell r="W617"/>
          <cell r="X617" t="e">
            <v>#N/A</v>
          </cell>
        </row>
        <row r="618">
          <cell r="A618"/>
          <cell r="B618"/>
          <cell r="C618"/>
          <cell r="D618"/>
          <cell r="E618"/>
          <cell r="F618"/>
          <cell r="G618"/>
          <cell r="H618"/>
          <cell r="I618"/>
          <cell r="J618"/>
          <cell r="K618"/>
          <cell r="L618"/>
          <cell r="M618"/>
          <cell r="N618"/>
          <cell r="O618"/>
          <cell r="P618"/>
          <cell r="Q618"/>
          <cell r="R618"/>
          <cell r="S618"/>
          <cell r="T618"/>
          <cell r="U618"/>
          <cell r="V618"/>
          <cell r="W618"/>
          <cell r="X618" t="e">
            <v>#N/A</v>
          </cell>
        </row>
        <row r="619">
          <cell r="A619"/>
          <cell r="B619"/>
          <cell r="C619"/>
          <cell r="D619"/>
          <cell r="E619"/>
          <cell r="F619"/>
          <cell r="G619"/>
          <cell r="H619"/>
          <cell r="I619"/>
          <cell r="J619"/>
          <cell r="K619"/>
          <cell r="L619"/>
          <cell r="M619"/>
          <cell r="N619"/>
          <cell r="O619"/>
          <cell r="P619"/>
          <cell r="Q619"/>
          <cell r="R619"/>
          <cell r="S619"/>
          <cell r="T619"/>
          <cell r="U619"/>
          <cell r="V619"/>
          <cell r="W619"/>
          <cell r="X619" t="e">
            <v>#N/A</v>
          </cell>
        </row>
        <row r="620">
          <cell r="A620"/>
          <cell r="B620"/>
          <cell r="C620"/>
          <cell r="D620"/>
          <cell r="E620"/>
          <cell r="F620"/>
          <cell r="G620"/>
          <cell r="H620"/>
          <cell r="I620"/>
          <cell r="J620"/>
          <cell r="K620"/>
          <cell r="L620"/>
          <cell r="M620"/>
          <cell r="N620"/>
          <cell r="O620"/>
          <cell r="P620"/>
          <cell r="Q620"/>
          <cell r="R620"/>
          <cell r="S620"/>
          <cell r="T620"/>
          <cell r="U620"/>
          <cell r="V620"/>
          <cell r="W620"/>
          <cell r="X620" t="e">
            <v>#N/A</v>
          </cell>
        </row>
        <row r="621">
          <cell r="A621"/>
          <cell r="B621"/>
          <cell r="C621"/>
          <cell r="D621"/>
          <cell r="E621"/>
          <cell r="F621"/>
          <cell r="G621"/>
          <cell r="H621"/>
          <cell r="I621"/>
          <cell r="J621"/>
          <cell r="K621"/>
          <cell r="L621"/>
          <cell r="M621"/>
          <cell r="N621"/>
          <cell r="O621"/>
          <cell r="P621"/>
          <cell r="Q621"/>
          <cell r="R621"/>
          <cell r="S621"/>
          <cell r="T621"/>
          <cell r="U621"/>
          <cell r="V621"/>
          <cell r="W621"/>
          <cell r="X621" t="e">
            <v>#N/A</v>
          </cell>
        </row>
        <row r="622">
          <cell r="A622"/>
          <cell r="B622"/>
          <cell r="C622"/>
          <cell r="D622"/>
          <cell r="E622"/>
          <cell r="F622"/>
          <cell r="G622"/>
          <cell r="H622"/>
          <cell r="I622"/>
          <cell r="J622"/>
          <cell r="K622"/>
          <cell r="L622"/>
          <cell r="M622"/>
          <cell r="N622"/>
          <cell r="O622"/>
          <cell r="P622"/>
          <cell r="Q622"/>
          <cell r="R622"/>
          <cell r="S622"/>
          <cell r="T622"/>
          <cell r="U622"/>
          <cell r="V622"/>
          <cell r="W622"/>
          <cell r="X622" t="e">
            <v>#N/A</v>
          </cell>
        </row>
        <row r="623">
          <cell r="A623"/>
          <cell r="B623"/>
          <cell r="C623"/>
          <cell r="D623"/>
          <cell r="E623"/>
          <cell r="F623"/>
          <cell r="G623"/>
          <cell r="H623"/>
          <cell r="I623"/>
          <cell r="J623"/>
          <cell r="K623"/>
          <cell r="L623"/>
          <cell r="M623"/>
          <cell r="N623"/>
          <cell r="O623"/>
          <cell r="P623"/>
          <cell r="Q623"/>
          <cell r="R623"/>
          <cell r="S623"/>
          <cell r="T623"/>
          <cell r="U623"/>
          <cell r="V623"/>
          <cell r="W623"/>
          <cell r="X623" t="e">
            <v>#N/A</v>
          </cell>
        </row>
        <row r="624">
          <cell r="A624"/>
          <cell r="B624"/>
          <cell r="C624"/>
          <cell r="D624"/>
          <cell r="E624"/>
          <cell r="F624"/>
          <cell r="G624"/>
          <cell r="H624"/>
          <cell r="I624"/>
          <cell r="J624"/>
          <cell r="K624"/>
          <cell r="L624"/>
          <cell r="M624"/>
          <cell r="N624"/>
          <cell r="O624"/>
          <cell r="P624"/>
          <cell r="Q624"/>
          <cell r="R624"/>
          <cell r="S624"/>
          <cell r="T624"/>
          <cell r="U624"/>
          <cell r="V624"/>
          <cell r="W624"/>
          <cell r="X624" t="e">
            <v>#N/A</v>
          </cell>
        </row>
        <row r="625">
          <cell r="A625"/>
          <cell r="B625"/>
          <cell r="C625"/>
          <cell r="D625"/>
          <cell r="E625"/>
          <cell r="F625"/>
          <cell r="G625"/>
          <cell r="H625"/>
          <cell r="I625"/>
          <cell r="J625"/>
          <cell r="K625"/>
          <cell r="L625"/>
          <cell r="M625"/>
          <cell r="N625"/>
          <cell r="O625"/>
          <cell r="P625"/>
          <cell r="Q625"/>
          <cell r="R625"/>
          <cell r="S625"/>
          <cell r="T625"/>
          <cell r="U625"/>
          <cell r="V625"/>
          <cell r="W625"/>
          <cell r="X625" t="e">
            <v>#N/A</v>
          </cell>
        </row>
        <row r="626">
          <cell r="A626"/>
          <cell r="B626"/>
          <cell r="C626"/>
          <cell r="D626"/>
          <cell r="E626"/>
          <cell r="F626"/>
          <cell r="G626"/>
          <cell r="H626"/>
          <cell r="I626"/>
          <cell r="J626"/>
          <cell r="K626"/>
          <cell r="L626"/>
          <cell r="M626"/>
          <cell r="N626"/>
          <cell r="O626"/>
          <cell r="P626"/>
          <cell r="Q626"/>
          <cell r="R626"/>
          <cell r="S626"/>
          <cell r="T626"/>
          <cell r="U626"/>
          <cell r="V626"/>
          <cell r="W626"/>
          <cell r="X626" t="e">
            <v>#N/A</v>
          </cell>
        </row>
        <row r="627">
          <cell r="A627"/>
          <cell r="B627"/>
          <cell r="C627"/>
          <cell r="D627"/>
          <cell r="E627"/>
          <cell r="F627"/>
          <cell r="G627"/>
          <cell r="H627"/>
          <cell r="I627"/>
          <cell r="J627"/>
          <cell r="K627"/>
          <cell r="L627"/>
          <cell r="M627"/>
          <cell r="N627"/>
          <cell r="O627"/>
          <cell r="P627"/>
          <cell r="Q627"/>
          <cell r="R627"/>
          <cell r="S627"/>
          <cell r="T627"/>
          <cell r="U627"/>
          <cell r="V627"/>
          <cell r="W627"/>
          <cell r="X627" t="e">
            <v>#N/A</v>
          </cell>
        </row>
        <row r="628">
          <cell r="A628"/>
          <cell r="B628"/>
          <cell r="C628"/>
          <cell r="D628"/>
          <cell r="E628"/>
          <cell r="F628"/>
          <cell r="G628"/>
          <cell r="H628"/>
          <cell r="I628"/>
          <cell r="J628"/>
          <cell r="K628"/>
          <cell r="L628"/>
          <cell r="M628"/>
          <cell r="N628"/>
          <cell r="O628"/>
          <cell r="P628"/>
          <cell r="Q628"/>
          <cell r="R628"/>
          <cell r="S628"/>
          <cell r="T628"/>
          <cell r="U628"/>
          <cell r="V628"/>
          <cell r="W628"/>
          <cell r="X628" t="e">
            <v>#N/A</v>
          </cell>
        </row>
        <row r="629">
          <cell r="A629"/>
          <cell r="B629"/>
          <cell r="C629"/>
          <cell r="D629"/>
          <cell r="E629"/>
          <cell r="F629"/>
          <cell r="G629"/>
          <cell r="H629"/>
          <cell r="I629"/>
          <cell r="J629"/>
          <cell r="K629"/>
          <cell r="L629"/>
          <cell r="M629"/>
          <cell r="N629"/>
          <cell r="O629"/>
          <cell r="P629"/>
          <cell r="Q629"/>
          <cell r="R629"/>
          <cell r="S629"/>
          <cell r="T629"/>
          <cell r="U629"/>
          <cell r="V629"/>
          <cell r="W629"/>
          <cell r="X629" t="e">
            <v>#N/A</v>
          </cell>
        </row>
        <row r="630">
          <cell r="A630"/>
          <cell r="B630"/>
          <cell r="C630"/>
          <cell r="D630"/>
          <cell r="E630"/>
          <cell r="F630"/>
          <cell r="G630"/>
          <cell r="H630"/>
          <cell r="I630"/>
          <cell r="J630"/>
          <cell r="K630"/>
          <cell r="L630"/>
          <cell r="M630"/>
          <cell r="N630"/>
          <cell r="O630"/>
          <cell r="P630"/>
          <cell r="Q630"/>
          <cell r="R630"/>
          <cell r="S630"/>
          <cell r="T630"/>
          <cell r="U630"/>
          <cell r="V630"/>
          <cell r="W630"/>
          <cell r="X630" t="e">
            <v>#N/A</v>
          </cell>
        </row>
        <row r="631">
          <cell r="A631"/>
          <cell r="B631"/>
          <cell r="C631"/>
          <cell r="D631"/>
          <cell r="E631"/>
          <cell r="F631"/>
          <cell r="G631"/>
          <cell r="H631"/>
          <cell r="I631"/>
          <cell r="J631"/>
          <cell r="K631"/>
          <cell r="L631"/>
          <cell r="M631"/>
          <cell r="N631"/>
          <cell r="O631"/>
          <cell r="P631"/>
          <cell r="Q631"/>
          <cell r="R631"/>
          <cell r="S631"/>
          <cell r="T631"/>
          <cell r="U631"/>
          <cell r="V631"/>
          <cell r="W631"/>
          <cell r="X631" t="e">
            <v>#N/A</v>
          </cell>
        </row>
        <row r="632">
          <cell r="A632"/>
          <cell r="B632"/>
          <cell r="C632"/>
          <cell r="D632"/>
          <cell r="E632"/>
          <cell r="F632"/>
          <cell r="G632"/>
          <cell r="H632"/>
          <cell r="I632"/>
          <cell r="J632"/>
          <cell r="K632"/>
          <cell r="L632"/>
          <cell r="M632"/>
          <cell r="N632"/>
          <cell r="O632"/>
          <cell r="P632"/>
          <cell r="Q632"/>
          <cell r="R632"/>
          <cell r="S632"/>
          <cell r="T632"/>
          <cell r="U632"/>
          <cell r="V632"/>
          <cell r="W632"/>
          <cell r="X632" t="e">
            <v>#N/A</v>
          </cell>
        </row>
        <row r="633">
          <cell r="A633"/>
          <cell r="B633"/>
          <cell r="C633"/>
          <cell r="D633"/>
          <cell r="E633"/>
          <cell r="F633"/>
          <cell r="G633"/>
          <cell r="H633"/>
          <cell r="I633"/>
          <cell r="J633"/>
          <cell r="K633"/>
          <cell r="L633"/>
          <cell r="M633"/>
          <cell r="N633"/>
          <cell r="O633"/>
          <cell r="P633"/>
          <cell r="Q633"/>
          <cell r="R633"/>
          <cell r="S633"/>
          <cell r="T633"/>
          <cell r="U633"/>
          <cell r="V633"/>
          <cell r="W633"/>
          <cell r="X633" t="e">
            <v>#N/A</v>
          </cell>
        </row>
        <row r="634">
          <cell r="A634"/>
          <cell r="B634"/>
          <cell r="C634"/>
          <cell r="D634"/>
          <cell r="E634"/>
          <cell r="F634"/>
          <cell r="G634"/>
          <cell r="H634"/>
          <cell r="I634"/>
          <cell r="J634"/>
          <cell r="K634"/>
          <cell r="L634"/>
          <cell r="M634"/>
          <cell r="N634"/>
          <cell r="O634"/>
          <cell r="P634"/>
          <cell r="Q634"/>
          <cell r="R634"/>
          <cell r="S634"/>
          <cell r="T634"/>
          <cell r="U634"/>
          <cell r="V634"/>
          <cell r="W634"/>
          <cell r="X634" t="e">
            <v>#N/A</v>
          </cell>
        </row>
        <row r="635">
          <cell r="A635"/>
          <cell r="B635"/>
          <cell r="C635"/>
          <cell r="D635"/>
          <cell r="E635"/>
          <cell r="F635"/>
          <cell r="G635"/>
          <cell r="H635"/>
          <cell r="I635"/>
          <cell r="J635"/>
          <cell r="K635"/>
          <cell r="L635"/>
          <cell r="M635"/>
          <cell r="N635"/>
          <cell r="O635"/>
          <cell r="P635"/>
          <cell r="Q635"/>
          <cell r="R635"/>
          <cell r="S635"/>
          <cell r="T635"/>
          <cell r="U635"/>
          <cell r="V635"/>
          <cell r="W635"/>
          <cell r="X635" t="e">
            <v>#N/A</v>
          </cell>
        </row>
        <row r="636">
          <cell r="A636"/>
          <cell r="B636"/>
          <cell r="C636"/>
          <cell r="D636"/>
          <cell r="E636"/>
          <cell r="F636"/>
          <cell r="G636"/>
          <cell r="H636"/>
          <cell r="I636"/>
          <cell r="J636"/>
          <cell r="K636"/>
          <cell r="L636"/>
          <cell r="M636"/>
          <cell r="N636"/>
          <cell r="O636"/>
          <cell r="P636"/>
          <cell r="Q636"/>
          <cell r="R636"/>
          <cell r="S636"/>
          <cell r="T636"/>
          <cell r="U636"/>
          <cell r="V636"/>
          <cell r="W636"/>
          <cell r="X636" t="e">
            <v>#N/A</v>
          </cell>
        </row>
        <row r="637">
          <cell r="A637"/>
          <cell r="B637"/>
          <cell r="C637"/>
          <cell r="D637"/>
          <cell r="E637"/>
          <cell r="F637"/>
          <cell r="G637"/>
          <cell r="H637"/>
          <cell r="I637"/>
          <cell r="J637"/>
          <cell r="K637"/>
          <cell r="L637"/>
          <cell r="M637"/>
          <cell r="N637"/>
          <cell r="O637"/>
          <cell r="P637"/>
          <cell r="Q637"/>
          <cell r="R637"/>
          <cell r="S637"/>
          <cell r="T637"/>
          <cell r="U637"/>
          <cell r="V637"/>
          <cell r="W637"/>
          <cell r="X637" t="e">
            <v>#N/A</v>
          </cell>
        </row>
        <row r="638">
          <cell r="A638"/>
          <cell r="B638"/>
          <cell r="C638"/>
          <cell r="D638"/>
          <cell r="E638"/>
          <cell r="F638"/>
          <cell r="G638"/>
          <cell r="H638"/>
          <cell r="I638"/>
          <cell r="J638"/>
          <cell r="K638"/>
          <cell r="L638"/>
          <cell r="M638"/>
          <cell r="N638"/>
          <cell r="O638"/>
          <cell r="P638"/>
          <cell r="Q638"/>
          <cell r="R638"/>
          <cell r="S638"/>
          <cell r="T638"/>
          <cell r="U638"/>
          <cell r="V638"/>
          <cell r="W638"/>
          <cell r="X638" t="e">
            <v>#N/A</v>
          </cell>
        </row>
        <row r="639">
          <cell r="A639"/>
          <cell r="B639"/>
          <cell r="C639"/>
          <cell r="D639"/>
          <cell r="E639"/>
          <cell r="F639"/>
          <cell r="G639"/>
          <cell r="H639"/>
          <cell r="I639"/>
          <cell r="J639"/>
          <cell r="K639"/>
          <cell r="L639"/>
          <cell r="M639"/>
          <cell r="N639"/>
          <cell r="O639"/>
          <cell r="P639"/>
          <cell r="Q639"/>
          <cell r="R639"/>
          <cell r="S639"/>
          <cell r="T639"/>
          <cell r="U639"/>
          <cell r="V639"/>
          <cell r="W639"/>
          <cell r="X639" t="e">
            <v>#N/A</v>
          </cell>
        </row>
        <row r="640">
          <cell r="A640"/>
          <cell r="B640"/>
          <cell r="C640"/>
          <cell r="D640"/>
          <cell r="E640"/>
          <cell r="F640"/>
          <cell r="G640"/>
          <cell r="H640"/>
          <cell r="I640"/>
          <cell r="J640"/>
          <cell r="K640"/>
          <cell r="L640"/>
          <cell r="M640"/>
          <cell r="N640"/>
          <cell r="O640"/>
          <cell r="P640"/>
          <cell r="Q640"/>
          <cell r="R640"/>
          <cell r="S640"/>
          <cell r="T640"/>
          <cell r="U640"/>
          <cell r="V640"/>
          <cell r="W640"/>
          <cell r="X640" t="e">
            <v>#N/A</v>
          </cell>
        </row>
        <row r="641">
          <cell r="A641"/>
          <cell r="B641"/>
          <cell r="C641"/>
          <cell r="D641"/>
          <cell r="E641"/>
          <cell r="F641"/>
          <cell r="G641"/>
          <cell r="H641"/>
          <cell r="I641"/>
          <cell r="J641"/>
          <cell r="K641"/>
          <cell r="L641"/>
          <cell r="M641"/>
          <cell r="N641"/>
          <cell r="O641"/>
          <cell r="P641"/>
          <cell r="Q641"/>
          <cell r="R641"/>
          <cell r="S641"/>
          <cell r="T641"/>
          <cell r="U641"/>
          <cell r="V641"/>
          <cell r="W641"/>
          <cell r="X641" t="e">
            <v>#N/A</v>
          </cell>
        </row>
        <row r="642">
          <cell r="A642"/>
          <cell r="B642"/>
          <cell r="C642"/>
          <cell r="D642"/>
          <cell r="E642"/>
          <cell r="F642"/>
          <cell r="G642"/>
          <cell r="H642"/>
          <cell r="I642"/>
          <cell r="J642"/>
          <cell r="K642"/>
          <cell r="L642"/>
          <cell r="M642"/>
          <cell r="N642"/>
          <cell r="O642"/>
          <cell r="P642"/>
          <cell r="Q642"/>
          <cell r="R642"/>
          <cell r="S642"/>
          <cell r="T642"/>
          <cell r="U642"/>
          <cell r="V642"/>
          <cell r="W642"/>
          <cell r="X642" t="e">
            <v>#N/A</v>
          </cell>
        </row>
        <row r="643">
          <cell r="A643"/>
          <cell r="B643"/>
          <cell r="C643"/>
          <cell r="D643"/>
          <cell r="E643"/>
          <cell r="F643"/>
          <cell r="G643"/>
          <cell r="H643"/>
          <cell r="I643"/>
          <cell r="J643"/>
          <cell r="K643"/>
          <cell r="L643"/>
          <cell r="M643"/>
          <cell r="N643"/>
          <cell r="O643"/>
          <cell r="P643"/>
          <cell r="Q643"/>
          <cell r="R643"/>
          <cell r="S643"/>
          <cell r="T643"/>
          <cell r="U643"/>
          <cell r="V643"/>
          <cell r="W643"/>
          <cell r="X643" t="e">
            <v>#N/A</v>
          </cell>
        </row>
        <row r="644">
          <cell r="A644"/>
          <cell r="B644"/>
          <cell r="C644"/>
          <cell r="D644"/>
          <cell r="E644"/>
          <cell r="F644"/>
          <cell r="G644"/>
          <cell r="H644"/>
          <cell r="I644"/>
          <cell r="J644"/>
          <cell r="K644"/>
          <cell r="L644"/>
          <cell r="M644"/>
          <cell r="N644"/>
          <cell r="O644"/>
          <cell r="P644"/>
          <cell r="Q644"/>
          <cell r="R644"/>
          <cell r="S644"/>
          <cell r="T644"/>
          <cell r="U644"/>
          <cell r="V644"/>
          <cell r="W644"/>
          <cell r="X644" t="e">
            <v>#N/A</v>
          </cell>
        </row>
        <row r="645">
          <cell r="A645"/>
          <cell r="B645"/>
          <cell r="C645"/>
          <cell r="D645"/>
          <cell r="E645"/>
          <cell r="F645"/>
          <cell r="G645"/>
          <cell r="H645"/>
          <cell r="I645"/>
          <cell r="J645"/>
          <cell r="K645"/>
          <cell r="L645"/>
          <cell r="M645"/>
          <cell r="N645"/>
          <cell r="O645"/>
          <cell r="P645"/>
          <cell r="Q645"/>
          <cell r="R645"/>
          <cell r="S645"/>
          <cell r="T645"/>
          <cell r="U645"/>
          <cell r="V645"/>
          <cell r="W645"/>
          <cell r="X645" t="e">
            <v>#N/A</v>
          </cell>
        </row>
        <row r="646">
          <cell r="A646"/>
          <cell r="B646"/>
          <cell r="C646"/>
          <cell r="D646"/>
          <cell r="E646"/>
          <cell r="F646"/>
          <cell r="G646"/>
          <cell r="H646"/>
          <cell r="I646"/>
          <cell r="J646"/>
          <cell r="K646"/>
          <cell r="L646"/>
          <cell r="M646"/>
          <cell r="N646"/>
          <cell r="O646"/>
          <cell r="P646"/>
          <cell r="Q646"/>
          <cell r="R646"/>
          <cell r="S646"/>
          <cell r="T646"/>
          <cell r="U646"/>
          <cell r="V646"/>
          <cell r="W646"/>
          <cell r="X646" t="e">
            <v>#N/A</v>
          </cell>
        </row>
        <row r="647">
          <cell r="A647"/>
          <cell r="B647"/>
          <cell r="C647"/>
          <cell r="D647"/>
          <cell r="E647"/>
          <cell r="F647"/>
          <cell r="G647"/>
          <cell r="H647"/>
          <cell r="I647"/>
          <cell r="J647"/>
          <cell r="K647"/>
          <cell r="L647"/>
          <cell r="M647"/>
          <cell r="N647"/>
          <cell r="O647"/>
          <cell r="P647"/>
          <cell r="Q647"/>
          <cell r="R647"/>
          <cell r="S647"/>
          <cell r="T647"/>
          <cell r="U647"/>
          <cell r="V647"/>
          <cell r="W647"/>
          <cell r="X647" t="e">
            <v>#N/A</v>
          </cell>
        </row>
        <row r="648">
          <cell r="A648"/>
          <cell r="B648"/>
          <cell r="C648"/>
          <cell r="D648"/>
          <cell r="E648"/>
          <cell r="F648"/>
          <cell r="G648"/>
          <cell r="H648"/>
          <cell r="I648"/>
          <cell r="J648"/>
          <cell r="K648"/>
          <cell r="L648"/>
          <cell r="M648"/>
          <cell r="N648"/>
          <cell r="O648"/>
          <cell r="P648"/>
          <cell r="Q648"/>
          <cell r="R648"/>
          <cell r="S648"/>
          <cell r="T648"/>
          <cell r="U648"/>
          <cell r="V648"/>
          <cell r="W648"/>
          <cell r="X648" t="e">
            <v>#N/A</v>
          </cell>
        </row>
        <row r="649">
          <cell r="A649"/>
          <cell r="B649"/>
          <cell r="C649"/>
          <cell r="D649"/>
          <cell r="E649"/>
          <cell r="F649"/>
          <cell r="G649"/>
          <cell r="H649"/>
          <cell r="I649"/>
          <cell r="J649"/>
          <cell r="K649"/>
          <cell r="L649"/>
          <cell r="M649"/>
          <cell r="N649"/>
          <cell r="O649"/>
          <cell r="P649"/>
          <cell r="Q649"/>
          <cell r="R649"/>
          <cell r="S649"/>
          <cell r="T649"/>
          <cell r="U649"/>
          <cell r="V649"/>
          <cell r="W649"/>
          <cell r="X649" t="e">
            <v>#N/A</v>
          </cell>
        </row>
        <row r="650">
          <cell r="A650"/>
          <cell r="B650"/>
          <cell r="C650"/>
          <cell r="D650"/>
          <cell r="E650"/>
          <cell r="F650"/>
          <cell r="G650"/>
          <cell r="H650"/>
          <cell r="I650"/>
          <cell r="J650"/>
          <cell r="K650"/>
          <cell r="L650"/>
          <cell r="M650"/>
          <cell r="N650"/>
          <cell r="O650"/>
          <cell r="P650"/>
          <cell r="Q650"/>
          <cell r="R650"/>
          <cell r="S650"/>
          <cell r="T650"/>
          <cell r="U650"/>
          <cell r="V650"/>
          <cell r="W650"/>
          <cell r="X650" t="e">
            <v>#N/A</v>
          </cell>
        </row>
        <row r="651">
          <cell r="A651"/>
          <cell r="B651"/>
          <cell r="C651"/>
          <cell r="D651"/>
          <cell r="E651"/>
          <cell r="F651"/>
          <cell r="G651"/>
          <cell r="H651"/>
          <cell r="I651"/>
          <cell r="J651"/>
          <cell r="K651"/>
          <cell r="L651"/>
          <cell r="M651"/>
          <cell r="N651"/>
          <cell r="O651"/>
          <cell r="P651"/>
          <cell r="Q651"/>
          <cell r="R651"/>
          <cell r="S651"/>
          <cell r="T651"/>
          <cell r="U651"/>
          <cell r="V651"/>
          <cell r="W651"/>
          <cell r="X651" t="e">
            <v>#N/A</v>
          </cell>
        </row>
        <row r="652">
          <cell r="A652"/>
          <cell r="B652"/>
          <cell r="C652"/>
          <cell r="D652"/>
          <cell r="E652"/>
          <cell r="F652"/>
          <cell r="G652"/>
          <cell r="H652"/>
          <cell r="I652"/>
          <cell r="J652"/>
          <cell r="K652"/>
          <cell r="L652"/>
          <cell r="M652"/>
          <cell r="N652"/>
          <cell r="O652"/>
          <cell r="P652"/>
          <cell r="Q652"/>
          <cell r="R652"/>
          <cell r="S652"/>
          <cell r="T652"/>
          <cell r="U652"/>
          <cell r="V652"/>
          <cell r="W652"/>
          <cell r="X652" t="e">
            <v>#N/A</v>
          </cell>
        </row>
        <row r="653">
          <cell r="A653"/>
          <cell r="B653"/>
          <cell r="C653"/>
          <cell r="D653"/>
          <cell r="E653"/>
          <cell r="F653"/>
          <cell r="G653"/>
          <cell r="H653"/>
          <cell r="I653"/>
          <cell r="J653"/>
          <cell r="K653"/>
          <cell r="L653"/>
          <cell r="M653"/>
          <cell r="N653"/>
          <cell r="O653"/>
          <cell r="P653"/>
          <cell r="Q653"/>
          <cell r="R653"/>
          <cell r="S653"/>
          <cell r="T653"/>
          <cell r="U653"/>
          <cell r="V653"/>
          <cell r="W653"/>
          <cell r="X653" t="e">
            <v>#N/A</v>
          </cell>
        </row>
        <row r="654">
          <cell r="A654"/>
          <cell r="B654"/>
          <cell r="C654"/>
          <cell r="D654"/>
          <cell r="E654"/>
          <cell r="F654"/>
          <cell r="G654"/>
          <cell r="H654"/>
          <cell r="I654"/>
          <cell r="J654"/>
          <cell r="K654"/>
          <cell r="L654"/>
          <cell r="M654"/>
          <cell r="N654"/>
          <cell r="O654"/>
          <cell r="P654"/>
          <cell r="Q654"/>
          <cell r="R654"/>
          <cell r="S654"/>
          <cell r="T654"/>
          <cell r="U654"/>
          <cell r="V654"/>
          <cell r="W654"/>
          <cell r="X654" t="e">
            <v>#N/A</v>
          </cell>
        </row>
        <row r="655">
          <cell r="A655"/>
          <cell r="B655"/>
          <cell r="C655"/>
          <cell r="D655"/>
          <cell r="E655"/>
          <cell r="F655"/>
          <cell r="G655"/>
          <cell r="H655"/>
          <cell r="I655"/>
          <cell r="J655"/>
          <cell r="K655"/>
          <cell r="L655"/>
          <cell r="M655"/>
          <cell r="N655"/>
          <cell r="O655"/>
          <cell r="P655"/>
          <cell r="Q655"/>
          <cell r="R655"/>
          <cell r="S655"/>
          <cell r="T655"/>
          <cell r="U655"/>
          <cell r="V655"/>
          <cell r="W655"/>
          <cell r="X655" t="e">
            <v>#N/A</v>
          </cell>
        </row>
        <row r="656">
          <cell r="A656"/>
          <cell r="B656"/>
          <cell r="C656"/>
          <cell r="D656"/>
          <cell r="E656"/>
          <cell r="F656"/>
          <cell r="G656"/>
          <cell r="H656"/>
          <cell r="I656"/>
          <cell r="J656"/>
          <cell r="K656"/>
          <cell r="L656"/>
          <cell r="M656"/>
          <cell r="N656"/>
          <cell r="O656"/>
          <cell r="P656"/>
          <cell r="Q656"/>
          <cell r="R656"/>
          <cell r="S656"/>
          <cell r="T656"/>
          <cell r="U656"/>
          <cell r="V656"/>
          <cell r="W656"/>
          <cell r="X656" t="e">
            <v>#N/A</v>
          </cell>
        </row>
        <row r="657">
          <cell r="A657"/>
          <cell r="B657"/>
          <cell r="C657"/>
          <cell r="D657"/>
          <cell r="E657"/>
          <cell r="F657"/>
          <cell r="G657"/>
          <cell r="H657"/>
          <cell r="I657"/>
          <cell r="J657"/>
          <cell r="K657"/>
          <cell r="L657"/>
          <cell r="M657"/>
          <cell r="N657"/>
          <cell r="O657"/>
          <cell r="P657"/>
          <cell r="Q657"/>
          <cell r="R657"/>
          <cell r="S657"/>
          <cell r="T657"/>
          <cell r="U657"/>
          <cell r="V657"/>
          <cell r="W657"/>
          <cell r="X657" t="e">
            <v>#N/A</v>
          </cell>
        </row>
        <row r="658">
          <cell r="A658"/>
          <cell r="B658"/>
          <cell r="C658"/>
          <cell r="D658"/>
          <cell r="E658"/>
          <cell r="F658"/>
          <cell r="G658"/>
          <cell r="H658"/>
          <cell r="I658"/>
          <cell r="J658"/>
          <cell r="K658"/>
          <cell r="L658"/>
          <cell r="M658"/>
          <cell r="N658"/>
          <cell r="O658"/>
          <cell r="P658"/>
          <cell r="Q658"/>
          <cell r="R658"/>
          <cell r="S658"/>
          <cell r="T658"/>
          <cell r="U658"/>
          <cell r="V658"/>
          <cell r="W658"/>
          <cell r="X658" t="e">
            <v>#N/A</v>
          </cell>
        </row>
        <row r="659">
          <cell r="A659"/>
          <cell r="B659"/>
          <cell r="C659"/>
          <cell r="D659"/>
          <cell r="E659"/>
          <cell r="F659"/>
          <cell r="G659"/>
          <cell r="H659"/>
          <cell r="I659"/>
          <cell r="J659"/>
          <cell r="K659"/>
          <cell r="L659"/>
          <cell r="M659"/>
          <cell r="N659"/>
          <cell r="O659"/>
          <cell r="P659"/>
          <cell r="Q659"/>
          <cell r="R659"/>
          <cell r="S659"/>
          <cell r="T659"/>
          <cell r="U659"/>
          <cell r="V659"/>
          <cell r="W659"/>
          <cell r="X659" t="e">
            <v>#N/A</v>
          </cell>
        </row>
        <row r="660">
          <cell r="A660"/>
          <cell r="B660"/>
          <cell r="C660"/>
          <cell r="D660"/>
          <cell r="E660"/>
          <cell r="F660"/>
          <cell r="G660"/>
          <cell r="H660"/>
          <cell r="I660"/>
          <cell r="J660"/>
          <cell r="K660"/>
          <cell r="L660"/>
          <cell r="M660"/>
          <cell r="N660"/>
          <cell r="O660"/>
          <cell r="P660"/>
          <cell r="Q660"/>
          <cell r="R660"/>
          <cell r="S660"/>
          <cell r="T660"/>
          <cell r="U660"/>
          <cell r="V660"/>
          <cell r="W660"/>
          <cell r="X660" t="e">
            <v>#N/A</v>
          </cell>
        </row>
        <row r="661">
          <cell r="A661"/>
          <cell r="B661"/>
          <cell r="C661"/>
          <cell r="D661"/>
          <cell r="E661"/>
          <cell r="F661"/>
          <cell r="G661"/>
          <cell r="H661"/>
          <cell r="I661"/>
          <cell r="J661"/>
          <cell r="K661"/>
          <cell r="L661"/>
          <cell r="M661"/>
          <cell r="N661"/>
          <cell r="O661"/>
          <cell r="P661"/>
          <cell r="Q661"/>
          <cell r="R661"/>
          <cell r="S661"/>
          <cell r="T661"/>
          <cell r="U661"/>
          <cell r="V661"/>
          <cell r="W661"/>
          <cell r="X661" t="e">
            <v>#N/A</v>
          </cell>
        </row>
        <row r="662">
          <cell r="A662"/>
          <cell r="B662"/>
          <cell r="C662"/>
          <cell r="D662"/>
          <cell r="E662"/>
          <cell r="F662"/>
          <cell r="G662"/>
          <cell r="H662"/>
          <cell r="I662"/>
          <cell r="J662"/>
          <cell r="K662"/>
          <cell r="L662"/>
          <cell r="M662"/>
          <cell r="N662"/>
          <cell r="O662"/>
          <cell r="P662"/>
          <cell r="Q662"/>
          <cell r="R662"/>
          <cell r="S662"/>
          <cell r="T662"/>
          <cell r="U662"/>
          <cell r="V662"/>
          <cell r="W662"/>
          <cell r="X662" t="e">
            <v>#N/A</v>
          </cell>
        </row>
        <row r="663">
          <cell r="A663"/>
          <cell r="B663"/>
          <cell r="C663"/>
          <cell r="D663"/>
          <cell r="E663"/>
          <cell r="F663"/>
          <cell r="G663"/>
          <cell r="H663"/>
          <cell r="I663"/>
          <cell r="J663"/>
          <cell r="K663"/>
          <cell r="L663"/>
          <cell r="M663"/>
          <cell r="N663"/>
          <cell r="O663"/>
          <cell r="P663"/>
          <cell r="Q663"/>
          <cell r="R663"/>
          <cell r="S663"/>
          <cell r="T663"/>
          <cell r="U663"/>
          <cell r="V663"/>
          <cell r="W663"/>
          <cell r="X663" t="e">
            <v>#N/A</v>
          </cell>
        </row>
        <row r="664">
          <cell r="E664" t="str">
            <v>Примечание.</v>
          </cell>
          <cell r="F664"/>
          <cell r="G664"/>
          <cell r="H664"/>
          <cell r="I664"/>
          <cell r="J664"/>
          <cell r="K664"/>
          <cell r="L664"/>
          <cell r="M664"/>
          <cell r="N664"/>
          <cell r="O664"/>
          <cell r="P664"/>
          <cell r="Q664"/>
          <cell r="R664"/>
          <cell r="S664"/>
          <cell r="T664"/>
          <cell r="U664"/>
          <cell r="V664"/>
          <cell r="W664"/>
          <cell r="X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cell r="X666"/>
        </row>
        <row r="667">
          <cell r="E667" t="str">
            <v>Выключатель</v>
          </cell>
          <cell r="F667"/>
          <cell r="G667"/>
          <cell r="H667"/>
          <cell r="I667"/>
          <cell r="J667"/>
          <cell r="K667"/>
          <cell r="L667"/>
          <cell r="M667"/>
          <cell r="N667"/>
          <cell r="O667"/>
          <cell r="P667"/>
          <cell r="Q667"/>
          <cell r="R667"/>
          <cell r="S667"/>
          <cell r="T667"/>
          <cell r="U667"/>
          <cell r="V667"/>
          <cell r="W667"/>
          <cell r="X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cell r="X669"/>
        </row>
        <row r="670">
          <cell r="E670" t="str">
            <v>Трансформатор силовой масляный</v>
          </cell>
          <cell r="F670"/>
          <cell r="G670"/>
          <cell r="H670"/>
          <cell r="K670"/>
          <cell r="L670"/>
          <cell r="M670"/>
          <cell r="N670"/>
          <cell r="O670"/>
          <cell r="P670"/>
          <cell r="Q670"/>
          <cell r="R670"/>
          <cell r="S670"/>
          <cell r="T670"/>
          <cell r="U670"/>
          <cell r="V670"/>
          <cell r="W670"/>
          <cell r="X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6" zoomScale="75" zoomScaleNormal="75"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8" t="s">
        <v>588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582</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tr">
        <f>VLOOKUP(C12,'[6]2'!$A$32:$B$670,2,FALSE)</f>
        <v>Строительство  ВЛ 10 кВ от КТПН 773 до КТПН 2 СТ №52  "Лесное"</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585</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v>0.86</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1.532432832</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1.532432832</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row>
    <row r="5" spans="1:28" s="11" customFormat="1" ht="15.75">
      <c r="A5" s="16"/>
    </row>
    <row r="6" spans="1:28" s="11" customFormat="1" ht="18.75">
      <c r="A6" s="341" t="s">
        <v>11</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c r="A9" s="346" t="s">
        <v>10</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20.25">
      <c r="A11" s="348" t="str">
        <f>'1. паспорт местоположение'!A12:B12</f>
        <v>F_</v>
      </c>
      <c r="B11" s="348"/>
      <c r="C11" s="348"/>
      <c r="D11" s="348"/>
      <c r="E11" s="348"/>
      <c r="F11" s="348"/>
      <c r="G11" s="348"/>
      <c r="H11" s="348"/>
      <c r="I11" s="349" t="str">
        <f>'1. паспорт местоположение'!C12</f>
        <v>1.1.4.147.44</v>
      </c>
      <c r="J11" s="349"/>
      <c r="K11" s="349"/>
      <c r="L11" s="349"/>
      <c r="M11" s="349"/>
      <c r="N11" s="349"/>
      <c r="O11" s="349"/>
      <c r="P11" s="349"/>
      <c r="Q11" s="349"/>
      <c r="R11" s="349"/>
      <c r="S11" s="349"/>
      <c r="T11" s="12"/>
      <c r="U11" s="12"/>
      <c r="V11" s="12"/>
      <c r="W11" s="12"/>
      <c r="X11" s="12"/>
      <c r="Y11" s="12"/>
      <c r="Z11" s="12"/>
      <c r="AA11" s="12"/>
      <c r="AB11" s="12"/>
    </row>
    <row r="12" spans="1:28" s="11" customFormat="1" ht="18.75">
      <c r="A12" s="346" t="s">
        <v>9</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36" customHeight="1">
      <c r="A14" s="350" t="str">
        <f>'1. паспорт местоположение'!A15:C15</f>
        <v>Строительство  ВЛ 10 кВ от КТПН 773 до КТПН 2 СТ №52  "Лесное"</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c r="A17" s="352" t="s">
        <v>498</v>
      </c>
      <c r="B17" s="352"/>
      <c r="C17" s="352"/>
      <c r="D17" s="352"/>
      <c r="E17" s="352"/>
      <c r="F17" s="352"/>
      <c r="G17" s="352"/>
      <c r="H17" s="352"/>
      <c r="I17" s="352"/>
      <c r="J17" s="352"/>
      <c r="K17" s="352"/>
      <c r="L17" s="352"/>
      <c r="M17" s="352"/>
      <c r="N17" s="352"/>
      <c r="O17" s="352"/>
      <c r="P17" s="352"/>
      <c r="Q17" s="352"/>
      <c r="R17" s="352"/>
      <c r="S17" s="352"/>
      <c r="T17" s="6"/>
      <c r="U17" s="6"/>
      <c r="V17" s="6"/>
      <c r="W17" s="6"/>
      <c r="X17" s="6"/>
      <c r="Y17" s="6"/>
      <c r="Z17" s="6"/>
      <c r="AA17" s="6"/>
      <c r="AB17" s="6"/>
    </row>
    <row r="18" spans="1:28" s="2" customFormat="1" ht="15" customHeight="1">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c r="A19" s="338" t="s">
        <v>6</v>
      </c>
      <c r="B19" s="338" t="s">
        <v>104</v>
      </c>
      <c r="C19" s="343" t="s">
        <v>386</v>
      </c>
      <c r="D19" s="338" t="s">
        <v>385</v>
      </c>
      <c r="E19" s="338" t="s">
        <v>103</v>
      </c>
      <c r="F19" s="338" t="s">
        <v>102</v>
      </c>
      <c r="G19" s="338" t="s">
        <v>381</v>
      </c>
      <c r="H19" s="338" t="s">
        <v>101</v>
      </c>
      <c r="I19" s="338" t="s">
        <v>100</v>
      </c>
      <c r="J19" s="338" t="s">
        <v>99</v>
      </c>
      <c r="K19" s="338" t="s">
        <v>98</v>
      </c>
      <c r="L19" s="338" t="s">
        <v>97</v>
      </c>
      <c r="M19" s="338" t="s">
        <v>96</v>
      </c>
      <c r="N19" s="338" t="s">
        <v>95</v>
      </c>
      <c r="O19" s="338" t="s">
        <v>94</v>
      </c>
      <c r="P19" s="338" t="s">
        <v>93</v>
      </c>
      <c r="Q19" s="338" t="s">
        <v>384</v>
      </c>
      <c r="R19" s="338"/>
      <c r="S19" s="345" t="s">
        <v>491</v>
      </c>
      <c r="T19" s="3"/>
      <c r="U19" s="3"/>
      <c r="V19" s="3"/>
      <c r="W19" s="3"/>
      <c r="X19" s="3"/>
      <c r="Y19" s="3"/>
    </row>
    <row r="20" spans="1:28" s="2" customFormat="1" ht="180.75" customHeight="1">
      <c r="A20" s="338"/>
      <c r="B20" s="338"/>
      <c r="C20" s="344"/>
      <c r="D20" s="338"/>
      <c r="E20" s="338"/>
      <c r="F20" s="338"/>
      <c r="G20" s="338"/>
      <c r="H20" s="338"/>
      <c r="I20" s="338"/>
      <c r="J20" s="338"/>
      <c r="K20" s="338"/>
      <c r="L20" s="338"/>
      <c r="M20" s="338"/>
      <c r="N20" s="338"/>
      <c r="O20" s="338"/>
      <c r="P20" s="338"/>
      <c r="Q20" s="34" t="s">
        <v>382</v>
      </c>
      <c r="R20" s="35" t="s">
        <v>383</v>
      </c>
      <c r="S20" s="345"/>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0" t="str">
        <f>'1. паспорт местоположение'!A5:C5</f>
        <v>Год раскрытия информации: 2021</v>
      </c>
      <c r="B6" s="340"/>
      <c r="C6" s="340"/>
      <c r="D6" s="340"/>
      <c r="E6" s="340"/>
      <c r="F6" s="340"/>
      <c r="G6" s="340"/>
      <c r="H6" s="340"/>
      <c r="I6" s="340"/>
      <c r="J6" s="340"/>
      <c r="K6" s="340"/>
      <c r="L6" s="340"/>
      <c r="M6" s="340"/>
      <c r="N6" s="340"/>
      <c r="O6" s="340"/>
      <c r="P6" s="340"/>
      <c r="Q6" s="340"/>
      <c r="R6" s="340"/>
      <c r="S6" s="340"/>
      <c r="T6" s="340"/>
    </row>
    <row r="7" spans="1:20" s="11" customFormat="1">
      <c r="A7" s="16"/>
      <c r="H7" s="15"/>
    </row>
    <row r="8" spans="1:20" s="11" customFormat="1" ht="18.75">
      <c r="A8" s="341" t="s">
        <v>11</v>
      </c>
      <c r="B8" s="341"/>
      <c r="C8" s="341"/>
      <c r="D8" s="341"/>
      <c r="E8" s="341"/>
      <c r="F8" s="341"/>
      <c r="G8" s="341"/>
      <c r="H8" s="341"/>
      <c r="I8" s="341"/>
      <c r="J8" s="341"/>
      <c r="K8" s="341"/>
      <c r="L8" s="341"/>
      <c r="M8" s="341"/>
      <c r="N8" s="341"/>
      <c r="O8" s="341"/>
      <c r="P8" s="341"/>
      <c r="Q8" s="341"/>
      <c r="R8" s="341"/>
      <c r="S8" s="341"/>
      <c r="T8" s="341"/>
    </row>
    <row r="9" spans="1:20" s="11" customFormat="1" ht="18.75">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c r="A10" s="350" t="str">
        <f>'1. паспорт местоположение'!A9:C9</f>
        <v>Общество с ограниченной ответственностью "Сургутские городские электрические сети"</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c r="A11" s="346" t="s">
        <v>10</v>
      </c>
      <c r="B11" s="346"/>
      <c r="C11" s="346"/>
      <c r="D11" s="346"/>
      <c r="E11" s="346"/>
      <c r="F11" s="346"/>
      <c r="G11" s="346"/>
      <c r="H11" s="346"/>
      <c r="I11" s="346"/>
      <c r="J11" s="346"/>
      <c r="K11" s="346"/>
      <c r="L11" s="346"/>
      <c r="M11" s="346"/>
      <c r="N11" s="346"/>
      <c r="O11" s="346"/>
      <c r="P11" s="346"/>
      <c r="Q11" s="346"/>
      <c r="R11" s="346"/>
      <c r="S11" s="346"/>
      <c r="T11" s="346"/>
    </row>
    <row r="12" spans="1:20" s="11" customFormat="1" ht="18.75">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c r="A13" s="371" t="str">
        <f>'1. паспорт местоположение'!A12:B12</f>
        <v>F_</v>
      </c>
      <c r="B13" s="372"/>
      <c r="C13" s="372"/>
      <c r="D13" s="372"/>
      <c r="E13" s="372"/>
      <c r="F13" s="372"/>
      <c r="G13" s="372"/>
      <c r="H13" s="372"/>
      <c r="I13" s="372"/>
      <c r="J13" s="372"/>
      <c r="K13" s="372"/>
      <c r="L13" s="372"/>
      <c r="M13" s="363" t="str">
        <f>'1. паспорт местоположение'!C12</f>
        <v>1.1.4.147.44</v>
      </c>
      <c r="N13" s="364"/>
      <c r="O13" s="364"/>
      <c r="P13" s="364"/>
      <c r="Q13" s="364"/>
      <c r="R13" s="364"/>
      <c r="S13" s="364"/>
      <c r="T13" s="364"/>
    </row>
    <row r="14" spans="1:20" s="11" customFormat="1" ht="18.75" customHeight="1">
      <c r="A14" s="346" t="s">
        <v>9</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c r="A15" s="347"/>
      <c r="B15" s="347"/>
      <c r="C15" s="347"/>
      <c r="D15" s="347"/>
      <c r="E15" s="347"/>
      <c r="F15" s="347"/>
      <c r="G15" s="347"/>
      <c r="H15" s="347"/>
      <c r="I15" s="347"/>
      <c r="J15" s="347"/>
      <c r="K15" s="347"/>
      <c r="L15" s="347"/>
      <c r="M15" s="347"/>
      <c r="N15" s="347"/>
      <c r="O15" s="347"/>
      <c r="P15" s="347"/>
      <c r="Q15" s="347"/>
      <c r="R15" s="347"/>
      <c r="S15" s="347"/>
      <c r="T15" s="347"/>
    </row>
    <row r="16" spans="1:20" s="2" customFormat="1" ht="36" customHeight="1">
      <c r="A16" s="350" t="str">
        <f>'1. паспорт местоположение'!A15:C15</f>
        <v>Строительство  ВЛ 10 кВ от КТПН 773 до КТПН 2 СТ №52  "Лесное"</v>
      </c>
      <c r="B16" s="350"/>
      <c r="C16" s="350"/>
      <c r="D16" s="350"/>
      <c r="E16" s="350"/>
      <c r="F16" s="350"/>
      <c r="G16" s="350"/>
      <c r="H16" s="350"/>
      <c r="I16" s="350"/>
      <c r="J16" s="350"/>
      <c r="K16" s="350"/>
      <c r="L16" s="350"/>
      <c r="M16" s="350"/>
      <c r="N16" s="350"/>
      <c r="O16" s="350"/>
      <c r="P16" s="350"/>
      <c r="Q16" s="350"/>
      <c r="R16" s="350"/>
      <c r="S16" s="350"/>
      <c r="T16" s="350"/>
    </row>
    <row r="17" spans="1:113" s="2" customFormat="1" ht="15" customHeight="1">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c r="A19" s="342" t="s">
        <v>503</v>
      </c>
      <c r="B19" s="342"/>
      <c r="C19" s="342"/>
      <c r="D19" s="342"/>
      <c r="E19" s="342"/>
      <c r="F19" s="342"/>
      <c r="G19" s="342"/>
      <c r="H19" s="342"/>
      <c r="I19" s="342"/>
      <c r="J19" s="342"/>
      <c r="K19" s="342"/>
      <c r="L19" s="342"/>
      <c r="M19" s="342"/>
      <c r="N19" s="342"/>
      <c r="O19" s="342"/>
      <c r="P19" s="342"/>
      <c r="Q19" s="342"/>
      <c r="R19" s="342"/>
      <c r="S19" s="342"/>
      <c r="T19" s="342"/>
    </row>
    <row r="20" spans="1:113" s="50" customFormat="1" ht="21" customHeight="1">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c r="A21" s="354" t="s">
        <v>6</v>
      </c>
      <c r="B21" s="357" t="s">
        <v>232</v>
      </c>
      <c r="C21" s="358"/>
      <c r="D21" s="361" t="s">
        <v>126</v>
      </c>
      <c r="E21" s="357" t="s">
        <v>531</v>
      </c>
      <c r="F21" s="358"/>
      <c r="G21" s="357" t="s">
        <v>283</v>
      </c>
      <c r="H21" s="358"/>
      <c r="I21" s="357" t="s">
        <v>125</v>
      </c>
      <c r="J21" s="358"/>
      <c r="K21" s="361" t="s">
        <v>124</v>
      </c>
      <c r="L21" s="357" t="s">
        <v>123</v>
      </c>
      <c r="M21" s="358"/>
      <c r="N21" s="357" t="s">
        <v>528</v>
      </c>
      <c r="O21" s="358"/>
      <c r="P21" s="361" t="s">
        <v>122</v>
      </c>
      <c r="Q21" s="367" t="s">
        <v>121</v>
      </c>
      <c r="R21" s="368"/>
      <c r="S21" s="369" t="s">
        <v>120</v>
      </c>
      <c r="T21" s="369"/>
    </row>
    <row r="22" spans="1:113" ht="204.75" customHeight="1">
      <c r="A22" s="355"/>
      <c r="B22" s="359"/>
      <c r="C22" s="360"/>
      <c r="D22" s="366"/>
      <c r="E22" s="359"/>
      <c r="F22" s="360"/>
      <c r="G22" s="359"/>
      <c r="H22" s="360"/>
      <c r="I22" s="359"/>
      <c r="J22" s="360"/>
      <c r="K22" s="362"/>
      <c r="L22" s="359"/>
      <c r="M22" s="360"/>
      <c r="N22" s="359"/>
      <c r="O22" s="360"/>
      <c r="P22" s="362"/>
      <c r="Q22" s="106" t="s">
        <v>119</v>
      </c>
      <c r="R22" s="106" t="s">
        <v>502</v>
      </c>
      <c r="S22" s="106" t="s">
        <v>118</v>
      </c>
      <c r="T22" s="106" t="s">
        <v>117</v>
      </c>
    </row>
    <row r="23" spans="1:113" ht="51.75" customHeight="1">
      <c r="A23" s="356"/>
      <c r="B23" s="159" t="s">
        <v>115</v>
      </c>
      <c r="C23" s="159" t="s">
        <v>116</v>
      </c>
      <c r="D23" s="362"/>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f>VLOOKUP($M$13,'[6]3.1. паспорт Техсостояние ПС'!$A$21:$W$670,7,FALSE)</f>
        <v>0</v>
      </c>
      <c r="E25" s="199">
        <f>VLOOKUP($M$13,'[6]3.1. паспорт Техсостояние ПС'!$A$21:$W$670,8,FALSE)</f>
        <v>0</v>
      </c>
      <c r="F25" s="199">
        <f>VLOOKUP($M$13,'[6]3.1. паспорт Техсостояние ПС'!$A$21:$W$670,9,FALSE)</f>
        <v>0</v>
      </c>
      <c r="G25" s="199">
        <f>VLOOKUP($M$13,'[6]3.1. паспорт Техсостояние ПС'!$A$21:$W$670,10,FALSE)</f>
        <v>0</v>
      </c>
      <c r="H25" s="199">
        <f>VLOOKUP($M$13,'[6]3.1. паспорт Техсостояние ПС'!$A$21:$W$670,11,FALSE)</f>
        <v>0</v>
      </c>
      <c r="I25" s="199">
        <f>VLOOKUP($M$13,'[6]3.1. паспорт Техсостояние ПС'!$A$21:$W$670,12,FALSE)</f>
        <v>0</v>
      </c>
      <c r="J25" s="199">
        <v>0</v>
      </c>
      <c r="K25" s="199">
        <f>VLOOKUP($M$13,'[6]3.1. паспорт Техсостояние ПС'!$A$21:$W$670,14,FALSE)</f>
        <v>0</v>
      </c>
      <c r="L25" s="199">
        <f>VLOOKUP($M$13,'[6]3.1. паспорт Техсостояние ПС'!$A$21:$W$670,15,FALSE)</f>
        <v>0</v>
      </c>
      <c r="M25" s="199">
        <f>VLOOKUP($M$13,'[6]3.1. паспорт Техсостояние ПС'!$A$21:$W$670,16,FALSE)</f>
        <v>0</v>
      </c>
      <c r="N25" s="199">
        <f>VLOOKUP($M$13,'[6]3.1. паспорт Техсостояние ПС'!$A$21:$W$670,17,FALSE)</f>
        <v>0</v>
      </c>
      <c r="O25" s="199">
        <f>VLOOKUP($M$13,'[6]3.1. паспорт Техсостояние ПС'!$A$21:$W$670,18,FALSE)</f>
        <v>0</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5" t="s">
        <v>534</v>
      </c>
      <c r="C27" s="365"/>
      <c r="D27" s="365"/>
      <c r="E27" s="365"/>
      <c r="F27" s="365"/>
      <c r="G27" s="365"/>
      <c r="H27" s="365"/>
      <c r="I27" s="365"/>
      <c r="J27" s="365"/>
      <c r="K27" s="365"/>
      <c r="L27" s="365"/>
      <c r="M27" s="365"/>
      <c r="N27" s="365"/>
      <c r="O27" s="365"/>
      <c r="P27" s="365"/>
      <c r="Q27" s="365"/>
      <c r="R27" s="36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26" sqref="R26"/>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39" t="str">
        <f>'1. паспорт местоположение'!A5:C5</f>
        <v>Год раскрытия информации: 2021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2" t="str">
        <f>'1. паспорт местоположение'!A9</f>
        <v>Общество с ограниченной ответственностью "Сургутские городские электрические 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3" t="str">
        <f>'1. паспорт местоположение'!A12:B12</f>
        <v>F_</v>
      </c>
      <c r="B12" s="384"/>
      <c r="C12" s="384"/>
      <c r="D12" s="384"/>
      <c r="E12" s="384"/>
      <c r="F12" s="384"/>
      <c r="G12" s="384"/>
      <c r="H12" s="384"/>
      <c r="I12" s="384"/>
      <c r="J12" s="384"/>
      <c r="K12" s="384"/>
      <c r="L12" s="384"/>
      <c r="M12" s="384"/>
      <c r="N12" s="384"/>
      <c r="O12" s="384"/>
      <c r="P12" s="384"/>
      <c r="Q12" s="384"/>
      <c r="R12" s="385" t="str">
        <f>'1. паспорт местоположение'!C12</f>
        <v>1.1.4.147.44</v>
      </c>
      <c r="S12" s="386"/>
      <c r="T12" s="386"/>
      <c r="U12" s="386"/>
      <c r="V12" s="386"/>
      <c r="W12" s="386"/>
      <c r="X12" s="386"/>
      <c r="Y12" s="386"/>
      <c r="Z12" s="386"/>
      <c r="AA12" s="386"/>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7" t="str">
        <f>'1. паспорт местоположение'!A15:C15</f>
        <v>Строительство  ВЛ 10 кВ от КТПН 773 до КТПН 2 СТ №52  "Лесное"</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3"/>
      <c r="F18" s="373"/>
      <c r="G18" s="373"/>
      <c r="H18" s="373"/>
      <c r="I18" s="373"/>
      <c r="J18" s="373"/>
      <c r="K18" s="373"/>
      <c r="L18" s="373"/>
      <c r="M18" s="373"/>
      <c r="N18" s="373"/>
      <c r="O18" s="373"/>
      <c r="P18" s="373"/>
      <c r="Q18" s="373"/>
      <c r="R18" s="373"/>
      <c r="S18" s="373"/>
      <c r="T18" s="373"/>
      <c r="U18" s="373"/>
      <c r="V18" s="373"/>
      <c r="W18" s="373"/>
      <c r="X18" s="373"/>
      <c r="Y18" s="373"/>
      <c r="Z18" s="182"/>
      <c r="AA18" s="182"/>
    </row>
    <row r="19" spans="1:27" ht="25.5" customHeight="1">
      <c r="A19" s="373" t="s">
        <v>505</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4" t="s">
        <v>6</v>
      </c>
      <c r="B21" s="377" t="s">
        <v>512</v>
      </c>
      <c r="C21" s="378"/>
      <c r="D21" s="377" t="s">
        <v>514</v>
      </c>
      <c r="E21" s="378"/>
      <c r="F21" s="367" t="s">
        <v>98</v>
      </c>
      <c r="G21" s="381"/>
      <c r="H21" s="381"/>
      <c r="I21" s="368"/>
      <c r="J21" s="374" t="s">
        <v>515</v>
      </c>
      <c r="K21" s="377" t="s">
        <v>516</v>
      </c>
      <c r="L21" s="378"/>
      <c r="M21" s="377" t="s">
        <v>517</v>
      </c>
      <c r="N21" s="378"/>
      <c r="O21" s="377" t="s">
        <v>504</v>
      </c>
      <c r="P21" s="378"/>
      <c r="Q21" s="377" t="s">
        <v>131</v>
      </c>
      <c r="R21" s="378"/>
      <c r="S21" s="374" t="s">
        <v>130</v>
      </c>
      <c r="T21" s="374" t="s">
        <v>518</v>
      </c>
      <c r="U21" s="374" t="s">
        <v>513</v>
      </c>
      <c r="V21" s="377" t="s">
        <v>129</v>
      </c>
      <c r="W21" s="378"/>
      <c r="X21" s="367" t="s">
        <v>121</v>
      </c>
      <c r="Y21" s="381"/>
      <c r="Z21" s="369" t="s">
        <v>120</v>
      </c>
      <c r="AA21" s="369"/>
    </row>
    <row r="22" spans="1:27" ht="216" customHeight="1">
      <c r="A22" s="375"/>
      <c r="B22" s="379"/>
      <c r="C22" s="380"/>
      <c r="D22" s="379"/>
      <c r="E22" s="380"/>
      <c r="F22" s="367" t="s">
        <v>128</v>
      </c>
      <c r="G22" s="368"/>
      <c r="H22" s="367" t="s">
        <v>127</v>
      </c>
      <c r="I22" s="368"/>
      <c r="J22" s="376"/>
      <c r="K22" s="379"/>
      <c r="L22" s="380"/>
      <c r="M22" s="379"/>
      <c r="N22" s="380"/>
      <c r="O22" s="379"/>
      <c r="P22" s="380"/>
      <c r="Q22" s="379"/>
      <c r="R22" s="380"/>
      <c r="S22" s="376"/>
      <c r="T22" s="376"/>
      <c r="U22" s="376"/>
      <c r="V22" s="379"/>
      <c r="W22" s="380"/>
      <c r="X22" s="106" t="s">
        <v>119</v>
      </c>
      <c r="Y22" s="106" t="s">
        <v>502</v>
      </c>
      <c r="Z22" s="106" t="s">
        <v>118</v>
      </c>
      <c r="AA22" s="106" t="s">
        <v>117</v>
      </c>
    </row>
    <row r="23" spans="1:27" ht="60" customHeight="1">
      <c r="A23" s="376"/>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10</v>
      </c>
      <c r="H25" s="258">
        <f>VLOOKUP($R$12,'[6]3.2 паспорт Техсостояние ЛЭП'!$A$21:$AD$670,11,FALSE)</f>
        <v>0</v>
      </c>
      <c r="I25" s="258">
        <f>VLOOKUP($R$12,'[6]3.2 паспорт Техсостояние ЛЭП'!$A$21:$AD$670,12,FALSE)</f>
        <v>10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2</v>
      </c>
      <c r="M25" s="258">
        <f>VLOOKUP($R$12,'[6]3.2 паспорт Техсостояние ЛЭП'!$A$21:$AD$670,16,FALSE)</f>
        <v>0</v>
      </c>
      <c r="N25" s="258" t="str">
        <f>VLOOKUP($R$12,'[6]3.2 паспорт Техсостояние ЛЭП'!$A$21:$AD$670,17,FALSE)</f>
        <v>АСБ 3х240</v>
      </c>
      <c r="O25" s="258">
        <f>VLOOKUP($R$12,'[6]3.2 паспорт Техсостояние ЛЭП'!$A$21:$AD$670,18,FALSE)</f>
        <v>0</v>
      </c>
      <c r="P25" s="258" t="str">
        <f>VLOOKUP($R$12,'[6]3.2 паспорт Техсостояние ЛЭП'!$A$21:$AD$670,19,FALSE)</f>
        <v>кабельная</v>
      </c>
      <c r="Q25" s="258">
        <f>VLOOKUP($R$12,'[6]3.2 паспорт Техсостояние ЛЭП'!$A$21:$AD$670,20,FALSE)</f>
        <v>0</v>
      </c>
      <c r="R25" s="258">
        <v>0.86</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t="str">
        <f>VLOOKUP($R$12,'[6]3.2 паспорт Техсостояние ЛЭП'!$A$21:$AD$670,26,FALSE)</f>
        <v>в земле</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8" zoomScale="65" zoomScaleNormal="65" workbookViewId="0">
      <selection activeCell="C27" sqref="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9" t="str">
        <f>'1. паспорт местоположение'!A5:C5</f>
        <v>Год раскрытия информации: 2021</v>
      </c>
      <c r="B5" s="340"/>
      <c r="C5" s="34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1" t="s">
        <v>11</v>
      </c>
      <c r="B7" s="341"/>
      <c r="C7" s="341"/>
      <c r="D7" s="12"/>
      <c r="E7" s="12"/>
      <c r="F7" s="12"/>
      <c r="G7" s="12"/>
      <c r="H7" s="12"/>
      <c r="I7" s="12"/>
      <c r="J7" s="12"/>
      <c r="K7" s="12"/>
      <c r="L7" s="12"/>
      <c r="M7" s="12"/>
      <c r="N7" s="12"/>
      <c r="O7" s="12"/>
      <c r="P7" s="12"/>
      <c r="Q7" s="12"/>
      <c r="R7" s="12"/>
      <c r="S7" s="12"/>
      <c r="T7" s="12"/>
      <c r="U7" s="12"/>
    </row>
    <row r="8" spans="1:29" s="11" customFormat="1" ht="18.75">
      <c r="A8" s="341"/>
      <c r="B8" s="341"/>
      <c r="C8" s="341"/>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46" t="s">
        <v>10</v>
      </c>
      <c r="B10" s="346"/>
      <c r="C10" s="346"/>
      <c r="D10" s="5"/>
      <c r="E10" s="5"/>
      <c r="F10" s="5"/>
      <c r="G10" s="5"/>
      <c r="H10" s="12"/>
      <c r="I10" s="12"/>
      <c r="J10" s="12"/>
      <c r="K10" s="12"/>
      <c r="L10" s="12"/>
      <c r="M10" s="12"/>
      <c r="N10" s="12"/>
      <c r="O10" s="12"/>
      <c r="P10" s="12"/>
      <c r="Q10" s="12"/>
      <c r="R10" s="12"/>
      <c r="S10" s="12"/>
      <c r="T10" s="12"/>
      <c r="U10" s="12"/>
    </row>
    <row r="11" spans="1:29" s="11" customFormat="1" ht="18.75">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c r="A12" s="371" t="str">
        <f>'1. паспорт местоположение'!A12:B12</f>
        <v>F_</v>
      </c>
      <c r="B12" s="372"/>
      <c r="C12" s="195" t="str">
        <f>'1. паспорт местоположение'!C12</f>
        <v>1.1.4.147.44</v>
      </c>
      <c r="D12" s="7"/>
      <c r="E12" s="7"/>
      <c r="F12" s="7"/>
      <c r="G12" s="7"/>
      <c r="H12" s="12"/>
      <c r="I12" s="12"/>
      <c r="J12" s="12"/>
      <c r="K12" s="12"/>
      <c r="L12" s="12"/>
      <c r="M12" s="12"/>
      <c r="N12" s="12"/>
      <c r="O12" s="12"/>
      <c r="P12" s="12"/>
      <c r="Q12" s="12"/>
      <c r="R12" s="12"/>
      <c r="S12" s="12"/>
      <c r="T12" s="12"/>
      <c r="U12" s="12"/>
    </row>
    <row r="13" spans="1:29" s="11" customFormat="1" ht="18.75">
      <c r="A13" s="346" t="s">
        <v>9</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c r="A14" s="347"/>
      <c r="B14" s="347"/>
      <c r="C14" s="347"/>
      <c r="D14" s="9"/>
      <c r="E14" s="9"/>
      <c r="F14" s="9"/>
      <c r="G14" s="9"/>
      <c r="H14" s="9"/>
      <c r="I14" s="9"/>
      <c r="J14" s="9"/>
      <c r="K14" s="9"/>
      <c r="L14" s="9"/>
      <c r="M14" s="9"/>
      <c r="N14" s="9"/>
      <c r="O14" s="9"/>
      <c r="P14" s="9"/>
      <c r="Q14" s="9"/>
      <c r="R14" s="9"/>
      <c r="S14" s="9"/>
      <c r="T14" s="9"/>
      <c r="U14" s="9"/>
    </row>
    <row r="15" spans="1:29" s="2" customFormat="1" ht="15.75">
      <c r="A15" s="350" t="str">
        <f>'1. паспорт местоположение'!A15:C15</f>
        <v>Строительство  ВЛ 10 кВ от КТПН 773 до КТПН 2 СТ №52  "Лесное"</v>
      </c>
      <c r="B15" s="350"/>
      <c r="C15" s="350"/>
      <c r="D15" s="7"/>
      <c r="E15" s="7"/>
      <c r="F15" s="7"/>
      <c r="G15" s="7"/>
      <c r="H15" s="7"/>
      <c r="I15" s="7"/>
      <c r="J15" s="7"/>
      <c r="K15" s="7"/>
      <c r="L15" s="7"/>
      <c r="M15" s="7"/>
      <c r="N15" s="7"/>
      <c r="O15" s="7"/>
      <c r="P15" s="7"/>
      <c r="Q15" s="7"/>
      <c r="R15" s="7"/>
      <c r="S15" s="7"/>
      <c r="T15" s="7"/>
      <c r="U15" s="7"/>
    </row>
    <row r="16" spans="1:29" s="2" customFormat="1" ht="15" customHeight="1">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c r="A17" s="351"/>
      <c r="B17" s="351"/>
      <c r="C17" s="351"/>
      <c r="D17" s="3"/>
      <c r="E17" s="3"/>
      <c r="F17" s="3"/>
      <c r="G17" s="3"/>
      <c r="H17" s="3"/>
      <c r="I17" s="3"/>
      <c r="J17" s="3"/>
      <c r="K17" s="3"/>
      <c r="L17" s="3"/>
      <c r="M17" s="3"/>
      <c r="N17" s="3"/>
      <c r="O17" s="3"/>
      <c r="P17" s="3"/>
      <c r="Q17" s="3"/>
      <c r="R17" s="3"/>
    </row>
    <row r="18" spans="1:21" s="2" customFormat="1" ht="27.75" customHeight="1">
      <c r="A18" s="352" t="s">
        <v>497</v>
      </c>
      <c r="B18" s="352"/>
      <c r="C18" s="35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0.86</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ВЛ 10 кВ от КТПН 773 до КТПН 2 СТ №52  "Лесное"</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1.532432832</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VLOOKUP(C12,'[6]3.1. паспорт Техсостояние ПС'!$A$21:$X$670,24,FALSE)</f>
        <v>Для электроснабжения индивидуальных жилых домов в ДНТ , Прирост полезного отпуска на 150 тыс кВт.ч.</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f>VLOOKUP(C12,'[6]2'!$A$15:$CR$670,6,FALSE)</f>
        <v>2020</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С</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
        <v>377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
        <v>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6" t="s">
        <v>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tr">
        <f>'1. паспорт местоположение'!A9:C9</f>
        <v>Общество с ограниченной ответственностью "Сургутские городские электрические 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7" t="str">
        <f>'1. паспорт местоположение'!A12:B12</f>
        <v>F_</v>
      </c>
      <c r="B11" s="398"/>
      <c r="C11" s="398"/>
      <c r="D11" s="398"/>
      <c r="E11" s="398"/>
      <c r="F11" s="398"/>
      <c r="G11" s="398"/>
      <c r="H11" s="398"/>
      <c r="I11" s="398"/>
      <c r="J11" s="398"/>
      <c r="K11" s="398"/>
      <c r="L11" s="398"/>
      <c r="M11" s="398"/>
      <c r="N11" s="399" t="str">
        <f>'1. паспорт местоположение'!C12</f>
        <v>1.1.4.147.44</v>
      </c>
      <c r="O11" s="400"/>
      <c r="P11" s="400"/>
      <c r="Q11" s="400"/>
      <c r="R11" s="400"/>
      <c r="S11" s="400"/>
      <c r="T11" s="400"/>
      <c r="U11" s="400"/>
      <c r="V11" s="400"/>
      <c r="W11" s="400"/>
      <c r="X11" s="400"/>
      <c r="Y11" s="400"/>
      <c r="Z11" s="400"/>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0" t="s">
        <v>377</v>
      </c>
      <c r="B5" s="340"/>
      <c r="C5" s="340"/>
      <c r="D5" s="340"/>
      <c r="E5" s="340"/>
      <c r="F5" s="340"/>
      <c r="G5" s="340"/>
      <c r="H5" s="340"/>
      <c r="I5" s="340"/>
      <c r="J5" s="340"/>
      <c r="K5" s="340"/>
      <c r="L5" s="340"/>
      <c r="M5" s="340"/>
      <c r="N5" s="340"/>
      <c r="O5" s="340"/>
      <c r="P5" s="162"/>
      <c r="Q5" s="162"/>
      <c r="R5" s="162"/>
      <c r="S5" s="162"/>
      <c r="T5" s="162"/>
      <c r="U5" s="162"/>
      <c r="V5" s="162"/>
      <c r="W5" s="162"/>
      <c r="X5" s="162"/>
      <c r="Y5" s="162"/>
      <c r="Z5" s="162"/>
      <c r="AA5" s="162"/>
      <c r="AB5" s="162"/>
    </row>
    <row r="6" spans="1:28" s="11" customFormat="1" ht="18.75">
      <c r="A6" s="16"/>
      <c r="B6" s="16"/>
      <c r="L6" s="14"/>
    </row>
    <row r="7" spans="1:28" s="11" customFormat="1" ht="18.75">
      <c r="A7" s="341" t="s">
        <v>11</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c r="A9" s="396" t="s">
        <v>8</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c r="A10" s="346" t="s">
        <v>10</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c r="A12" s="396" t="s">
        <v>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c r="A13" s="346" t="s">
        <v>9</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c r="A15" s="396" t="s">
        <v>8</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38" t="s">
        <v>6</v>
      </c>
      <c r="B19" s="338" t="s">
        <v>89</v>
      </c>
      <c r="C19" s="338" t="s">
        <v>88</v>
      </c>
      <c r="D19" s="338" t="s">
        <v>77</v>
      </c>
      <c r="E19" s="402" t="s">
        <v>87</v>
      </c>
      <c r="F19" s="403"/>
      <c r="G19" s="403"/>
      <c r="H19" s="403"/>
      <c r="I19" s="404"/>
      <c r="J19" s="338" t="s">
        <v>86</v>
      </c>
      <c r="K19" s="338"/>
      <c r="L19" s="338"/>
      <c r="M19" s="338"/>
      <c r="N19" s="338"/>
      <c r="O19" s="338"/>
      <c r="P19" s="3"/>
      <c r="Q19" s="3"/>
      <c r="R19" s="3"/>
      <c r="S19" s="3"/>
      <c r="T19" s="3"/>
      <c r="U19" s="3"/>
      <c r="V19" s="3"/>
      <c r="W19" s="3"/>
    </row>
    <row r="20" spans="1:26" s="2" customFormat="1" ht="51" customHeight="1">
      <c r="A20" s="338"/>
      <c r="B20" s="338"/>
      <c r="C20" s="338"/>
      <c r="D20" s="338"/>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8"/>
      <c r="B6" s="408"/>
      <c r="C6" s="408"/>
      <c r="D6" s="408"/>
      <c r="E6" s="408"/>
      <c r="F6" s="408"/>
      <c r="G6" s="408"/>
      <c r="H6" s="408"/>
      <c r="I6" s="408"/>
      <c r="J6" s="408"/>
      <c r="K6" s="408"/>
      <c r="L6" s="408"/>
      <c r="M6" s="408"/>
      <c r="N6" s="408"/>
      <c r="O6" s="408"/>
      <c r="P6" s="408"/>
      <c r="Q6" s="408"/>
      <c r="R6" s="408"/>
      <c r="S6" s="408"/>
      <c r="T6" s="408"/>
      <c r="U6" s="408"/>
      <c r="V6" s="408"/>
      <c r="W6" s="408"/>
      <c r="X6" s="408"/>
      <c r="Y6" s="408"/>
    </row>
    <row r="7" spans="1:25" s="285" customFormat="1" ht="18.75">
      <c r="A7" s="409"/>
      <c r="B7" s="409"/>
      <c r="C7" s="409"/>
      <c r="D7" s="409"/>
      <c r="E7" s="409"/>
      <c r="F7" s="409"/>
      <c r="G7" s="409"/>
      <c r="H7" s="409"/>
      <c r="I7" s="409"/>
      <c r="J7" s="409"/>
      <c r="K7" s="409"/>
      <c r="L7" s="409"/>
      <c r="M7" s="409"/>
      <c r="N7" s="409"/>
      <c r="O7" s="409"/>
      <c r="P7" s="409"/>
      <c r="Q7" s="409"/>
      <c r="R7" s="409"/>
      <c r="S7" s="409"/>
      <c r="T7" s="409"/>
      <c r="U7" s="409"/>
      <c r="V7" s="409"/>
      <c r="W7" s="409"/>
      <c r="X7" s="409"/>
      <c r="Y7" s="409"/>
    </row>
    <row r="8" spans="1:25" s="285" customFormat="1" ht="18.75">
      <c r="A8" s="415" t="str">
        <f>'1. паспорт местоположение'!A5:C5</f>
        <v>Год раскрытия информации: 2021</v>
      </c>
      <c r="B8" s="416"/>
      <c r="C8" s="416"/>
      <c r="D8" s="416"/>
      <c r="E8" s="416"/>
      <c r="F8" s="416"/>
      <c r="G8" s="416"/>
      <c r="H8" s="416"/>
      <c r="I8" s="416"/>
      <c r="J8" s="416"/>
      <c r="K8" s="416"/>
      <c r="L8" s="416"/>
      <c r="M8" s="416"/>
      <c r="N8" s="416"/>
      <c r="O8" s="416"/>
      <c r="P8" s="416"/>
      <c r="Q8" s="416"/>
      <c r="R8" s="416"/>
      <c r="S8" s="416"/>
      <c r="T8" s="416"/>
      <c r="U8" s="416"/>
      <c r="V8" s="416"/>
      <c r="W8" s="416"/>
      <c r="X8" s="416"/>
      <c r="Y8" s="416"/>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09" t="s">
        <v>11</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6" t="str">
        <f>'1. паспорт местоположение'!A9:C9</f>
        <v>Общество с ограниченной ответственностью "Сургутские городские электрические сети"</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row>
    <row r="13" spans="1:25" s="285" customFormat="1" ht="18.75">
      <c r="A13" s="409" t="s">
        <v>10</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17" t="str">
        <f>'1. паспорт местоположение'!A12:B12</f>
        <v>F_</v>
      </c>
      <c r="B15" s="418"/>
      <c r="C15" s="418"/>
      <c r="D15" s="418"/>
      <c r="E15" s="418"/>
      <c r="F15" s="418"/>
      <c r="G15" s="418"/>
      <c r="H15" s="418"/>
      <c r="I15" s="418"/>
      <c r="J15" s="418"/>
      <c r="K15" s="418"/>
      <c r="L15" s="412" t="str">
        <f>'1. паспорт местоположение'!C12</f>
        <v>1.1.4.147.44</v>
      </c>
      <c r="M15" s="413"/>
      <c r="N15" s="413"/>
      <c r="O15" s="413"/>
      <c r="P15" s="413"/>
      <c r="Q15" s="413"/>
      <c r="R15" s="413"/>
      <c r="S15" s="413"/>
      <c r="T15" s="413"/>
      <c r="U15" s="413"/>
      <c r="V15" s="413"/>
      <c r="W15" s="413"/>
      <c r="X15" s="413"/>
      <c r="Y15" s="413"/>
    </row>
    <row r="16" spans="1:25" s="285" customFormat="1" ht="18.75">
      <c r="A16" s="409" t="s">
        <v>9</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4" t="str">
        <f>'1. паспорт местоположение'!A15:C15</f>
        <v>Строительство  ВЛ 10 кВ от КТПН 773 до КТПН 2 СТ №52  "Лесное"</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row>
    <row r="19" spans="1:25" s="285" customFormat="1" ht="18.75">
      <c r="A19" s="409" t="s">
        <v>7</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row>
    <row r="20" spans="1:25" ht="18.75">
      <c r="A20" s="287"/>
      <c r="Y20" s="76"/>
    </row>
    <row r="21" spans="1:25" ht="18.75" customHeight="1">
      <c r="A21" s="408" t="s">
        <v>507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1277027.3600000001</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5" t="s">
        <v>348</v>
      </c>
      <c r="E31" s="405"/>
      <c r="F31" s="410">
        <f>SUM(B93:X93)</f>
        <v>11.134815888973716</v>
      </c>
      <c r="G31" s="411">
        <f>SUM(C93:Y93)</f>
        <v>11.134815888973716</v>
      </c>
      <c r="K31" s="240"/>
    </row>
    <row r="32" spans="1:25">
      <c r="A32" s="294" t="s">
        <v>344</v>
      </c>
      <c r="B32" s="229">
        <f>B28*0.417/100</f>
        <v>5325.2040911999993</v>
      </c>
      <c r="C32" s="296"/>
      <c r="D32" s="405" t="s">
        <v>346</v>
      </c>
      <c r="E32" s="405"/>
      <c r="F32" s="410">
        <f>IF(SUM(B94:Y94)=0,"не окупается",SUM(B94:Y94))</f>
        <v>22.28529225304213</v>
      </c>
      <c r="G32" s="411"/>
      <c r="K32" s="240"/>
    </row>
    <row r="33" spans="1:11">
      <c r="A33" s="297" t="s">
        <v>561</v>
      </c>
      <c r="B33" s="230">
        <v>4</v>
      </c>
      <c r="C33" s="296"/>
      <c r="D33" s="405" t="s">
        <v>562</v>
      </c>
      <c r="E33" s="405"/>
      <c r="F33" s="419">
        <f>Y91</f>
        <v>33976.068268634204</v>
      </c>
      <c r="G33" s="420"/>
      <c r="K33" s="240"/>
    </row>
    <row r="34" spans="1:11" ht="16.5" thickBot="1">
      <c r="A34" s="297" t="s">
        <v>343</v>
      </c>
      <c r="B34" s="230">
        <v>1</v>
      </c>
      <c r="C34" s="296"/>
      <c r="D34" s="405" t="s">
        <v>563</v>
      </c>
      <c r="E34" s="405"/>
      <c r="F34" s="406" t="str">
        <f>IF(F33&gt;0,"да","нет")</f>
        <v>да</v>
      </c>
      <c r="G34" s="407"/>
      <c r="K34" s="240"/>
    </row>
    <row r="35" spans="1:11">
      <c r="A35" s="297" t="s">
        <v>322</v>
      </c>
      <c r="B35" s="229">
        <f>B28*0.0375/100</f>
        <v>478.88526000000007</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0.21018389334213128</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583</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164736.52944000001</v>
      </c>
      <c r="D53" s="238">
        <f>C53*(1+D51)</f>
        <v>171655.46367648002</v>
      </c>
      <c r="E53" s="238">
        <f t="shared" ref="E53:Y53" si="1">D53*(1+E51)</f>
        <v>178864.9931508922</v>
      </c>
      <c r="F53" s="238">
        <f t="shared" si="1"/>
        <v>186377.32286322967</v>
      </c>
      <c r="G53" s="238">
        <f t="shared" si="1"/>
        <v>194205.17042348531</v>
      </c>
      <c r="H53" s="238">
        <f t="shared" si="1"/>
        <v>202361.7875812717</v>
      </c>
      <c r="I53" s="238">
        <f t="shared" si="1"/>
        <v>210860.98265968511</v>
      </c>
      <c r="J53" s="238">
        <f t="shared" si="1"/>
        <v>219717.14393139188</v>
      </c>
      <c r="K53" s="238">
        <f t="shared" si="1"/>
        <v>228945.26397651035</v>
      </c>
      <c r="L53" s="238">
        <f t="shared" si="1"/>
        <v>238560.96506352379</v>
      </c>
      <c r="M53" s="238">
        <f t="shared" si="1"/>
        <v>248580.52559619179</v>
      </c>
      <c r="N53" s="238">
        <f t="shared" si="1"/>
        <v>259020.90767123186</v>
      </c>
      <c r="O53" s="238">
        <f t="shared" si="1"/>
        <v>269899.78579342359</v>
      </c>
      <c r="P53" s="238">
        <f t="shared" si="1"/>
        <v>281235.57679674739</v>
      </c>
      <c r="Q53" s="238">
        <f t="shared" si="1"/>
        <v>293047.47102221078</v>
      </c>
      <c r="R53" s="238">
        <f t="shared" si="1"/>
        <v>305355.46480514365</v>
      </c>
      <c r="S53" s="238">
        <f t="shared" si="1"/>
        <v>318180.39432695968</v>
      </c>
      <c r="T53" s="238">
        <f t="shared" si="1"/>
        <v>331543.97088869201</v>
      </c>
      <c r="U53" s="238">
        <f t="shared" si="1"/>
        <v>345468.8176660171</v>
      </c>
      <c r="V53" s="238">
        <f t="shared" si="1"/>
        <v>359978.50800798985</v>
      </c>
      <c r="W53" s="238">
        <f t="shared" si="1"/>
        <v>375097.60534432542</v>
      </c>
      <c r="X53" s="238">
        <f t="shared" si="1"/>
        <v>390851.70476878708</v>
      </c>
      <c r="Y53" s="238">
        <f t="shared" si="1"/>
        <v>407267.47636907618</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249858.80300962774</v>
      </c>
      <c r="C56" s="265">
        <f>B56+B57-B58</f>
        <v>196972.13616324044</v>
      </c>
      <c r="D56" s="265">
        <f>C56+C57-C58</f>
        <v>65947.877536033222</v>
      </c>
      <c r="E56" s="265">
        <f t="shared" ref="E56:U56" si="2">D56+D57-D58</f>
        <v>30287.108161939905</v>
      </c>
      <c r="F56" s="266">
        <f t="shared" si="2"/>
        <v>30287.108161939905</v>
      </c>
      <c r="G56" s="266">
        <f>F56+F57-F58</f>
        <v>28267.967617810576</v>
      </c>
      <c r="H56" s="266">
        <f t="shared" si="2"/>
        <v>26248.827073681248</v>
      </c>
      <c r="I56" s="266">
        <f t="shared" si="2"/>
        <v>24229.68652955192</v>
      </c>
      <c r="J56" s="266">
        <f t="shared" si="2"/>
        <v>22210.545985422592</v>
      </c>
      <c r="K56" s="266">
        <f t="shared" si="2"/>
        <v>20191.405441293264</v>
      </c>
      <c r="L56" s="266">
        <f t="shared" si="2"/>
        <v>18172.264897163936</v>
      </c>
      <c r="M56" s="266">
        <f t="shared" si="2"/>
        <v>16153.124353034609</v>
      </c>
      <c r="N56" s="266">
        <f t="shared" si="2"/>
        <v>14133.983808905283</v>
      </c>
      <c r="O56" s="266">
        <f t="shared" si="2"/>
        <v>12114.843264775956</v>
      </c>
      <c r="P56" s="266">
        <f t="shared" si="2"/>
        <v>10095.70272064663</v>
      </c>
      <c r="Q56" s="266">
        <f t="shared" si="2"/>
        <v>8076.5621765173028</v>
      </c>
      <c r="R56" s="312">
        <f t="shared" si="2"/>
        <v>6057.4216323879755</v>
      </c>
      <c r="S56" s="312">
        <f t="shared" si="2"/>
        <v>4038.2810882586482</v>
      </c>
      <c r="T56" s="312">
        <f t="shared" si="2"/>
        <v>2019.1405441293211</v>
      </c>
      <c r="U56" s="312">
        <f t="shared" si="2"/>
        <v>-5.9117155615240335E-12</v>
      </c>
      <c r="V56" s="312"/>
      <c r="W56" s="312"/>
      <c r="X56" s="312"/>
      <c r="Y56" s="312"/>
    </row>
    <row r="57" spans="1:25">
      <c r="A57" s="234" t="s">
        <v>328</v>
      </c>
      <c r="B57" s="265">
        <f>(B28/3211479047)*46654169.4851375</f>
        <v>18551.77941959579</v>
      </c>
      <c r="C57" s="265">
        <f>(B28/3211479047)*29512102.5172828</f>
        <v>11735.328742344122</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71438.446265983075</v>
      </c>
      <c r="C58" s="265">
        <f>359013000*(B28/3211479047)</f>
        <v>142759.58736955136</v>
      </c>
      <c r="D58" s="265">
        <f>89680000*(B28/3211479047)</f>
        <v>35660.769374093317</v>
      </c>
      <c r="E58" s="265">
        <v>0</v>
      </c>
      <c r="F58" s="266">
        <f>$F$56/$B$43</f>
        <v>2019.1405441293271</v>
      </c>
      <c r="G58" s="266">
        <f>$F$56/$B$43</f>
        <v>2019.1405441293271</v>
      </c>
      <c r="H58" s="266">
        <f t="shared" ref="H58:P58" si="3">$F$56/$B$43</f>
        <v>2019.1405441293271</v>
      </c>
      <c r="I58" s="266">
        <f t="shared" si="3"/>
        <v>2019.1405441293271</v>
      </c>
      <c r="J58" s="266">
        <f t="shared" si="3"/>
        <v>2019.1405441293271</v>
      </c>
      <c r="K58" s="266">
        <f t="shared" si="3"/>
        <v>2019.1405441293271</v>
      </c>
      <c r="L58" s="266">
        <f t="shared" si="3"/>
        <v>2019.1405441293271</v>
      </c>
      <c r="M58" s="266">
        <f t="shared" si="3"/>
        <v>2019.1405441293271</v>
      </c>
      <c r="N58" s="266">
        <f t="shared" si="3"/>
        <v>2019.1405441293271</v>
      </c>
      <c r="O58" s="266">
        <f t="shared" si="3"/>
        <v>2019.1405441293271</v>
      </c>
      <c r="P58" s="266">
        <f t="shared" si="3"/>
        <v>2019.1405441293271</v>
      </c>
      <c r="Q58" s="266">
        <f>$F$56/$B$43</f>
        <v>2019.1405441293271</v>
      </c>
      <c r="R58" s="266">
        <f>$F$56/$B$43</f>
        <v>2019.1405441293271</v>
      </c>
      <c r="S58" s="266">
        <f t="shared" ref="S58" si="4">$F$56/$B$43</f>
        <v>2019.1405441293271</v>
      </c>
      <c r="T58" s="266">
        <f>$F$56/$B$43</f>
        <v>2019.1405441293271</v>
      </c>
      <c r="U58" s="266">
        <f>$F$56/$B$43</f>
        <v>2019.1405441293271</v>
      </c>
      <c r="V58" s="266"/>
      <c r="W58" s="266"/>
      <c r="X58" s="266"/>
      <c r="Y58" s="266"/>
    </row>
    <row r="59" spans="1:25" ht="16.5" thickBot="1">
      <c r="A59" s="236" t="s">
        <v>326</v>
      </c>
      <c r="B59" s="267">
        <f>AVERAGE(SUM(B56:B57),(SUM(B56:B57)-B58))*B45</f>
        <v>29086.419912029</v>
      </c>
      <c r="C59" s="267">
        <f>AVERAGE(SUM(C56:C57),(SUM(C56:C57)-C58))*B45</f>
        <v>17165.958902601113</v>
      </c>
      <c r="D59" s="267">
        <f>AVERAGE(SUM(D56:D57),(SUM(D56:D57)-D58))*B45</f>
        <v>6014.6866061233204</v>
      </c>
      <c r="E59" s="267">
        <f>AVERAGE(SUM(E56:E57),(SUM(E56:E57)-E58))*B45</f>
        <v>3785.8885202424881</v>
      </c>
      <c r="F59" s="238">
        <f>AVERAGE(SUM(F56:F57),(SUM(F56:F57)-F58))*B45</f>
        <v>3659.6922362344048</v>
      </c>
      <c r="G59" s="238">
        <f>AVERAGE(SUM(G56:G57),(SUM(G56:G57)-G58))*B45</f>
        <v>3407.2996682182393</v>
      </c>
      <c r="H59" s="238">
        <f>AVERAGE(SUM(H56:H57),(SUM(H56:H57)-H58))*B45</f>
        <v>3154.9071002020728</v>
      </c>
      <c r="I59" s="238">
        <f>AVERAGE(SUM(I56:I57),(SUM(I56:I57)-I58))*B45</f>
        <v>2902.5145321859072</v>
      </c>
      <c r="J59" s="238">
        <f>AVERAGE(SUM(J56:J57),(SUM(J56:J57)-J58))*B45</f>
        <v>2650.1219641697407</v>
      </c>
      <c r="K59" s="238">
        <f>AVERAGE(SUM(K56:K57),(SUM(K56:K57)-K58))*B45</f>
        <v>2397.7293961535752</v>
      </c>
      <c r="L59" s="238">
        <f>AVERAGE(SUM(L56:L57),(SUM(L56:L57)-L58))*B45</f>
        <v>2145.3368281374092</v>
      </c>
      <c r="M59" s="238">
        <f>AVERAGE(SUM(M56:M57),(SUM(M56:M57)-M58))*B45</f>
        <v>1892.9442601212431</v>
      </c>
      <c r="N59" s="238">
        <f>AVERAGE(SUM(N56:N57),(SUM(N56:N57)-N58))*B45</f>
        <v>1640.5516921050776</v>
      </c>
      <c r="O59" s="238">
        <f>AVERAGE(SUM(O56:O57),(SUM(O56:O57)-O58))*B45</f>
        <v>1388.1591240889115</v>
      </c>
      <c r="P59" s="238">
        <f>AVERAGE(SUM(P56:P57),(SUM(P56:P57)-P58))*B45</f>
        <v>1135.7665560727457</v>
      </c>
      <c r="Q59" s="238">
        <f>AVERAGE(SUM(Q56:Q57),(SUM(Q56:Q57)-Q58))*B45</f>
        <v>883.37398805657995</v>
      </c>
      <c r="R59" s="314">
        <f>AVERAGE(SUM(R56:R57),(SUM(R56:R57)-R58))*B45</f>
        <v>630.98142004041392</v>
      </c>
      <c r="S59" s="314">
        <f>AVERAGE(SUM(S56:S57),(SUM(S56:S57)-S58))*B45</f>
        <v>378.58885202424807</v>
      </c>
      <c r="T59" s="314">
        <f>AVERAGE(SUM(T56:T57),(SUM(T56:T57)-T58))*B45</f>
        <v>126.1962840080822</v>
      </c>
      <c r="U59" s="314">
        <f>AVERAGE(SUM(U56:U57),(SUM(U56:U57)-U58))*B45</f>
        <v>-126.19628400808368</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164736.52944000001</v>
      </c>
      <c r="D62" s="245">
        <f>D53*B31</f>
        <v>171655.46367648002</v>
      </c>
      <c r="E62" s="245">
        <f>E53*B31</f>
        <v>178864.9931508922</v>
      </c>
      <c r="F62" s="245">
        <f>F53*B31</f>
        <v>186377.32286322967</v>
      </c>
      <c r="G62" s="245">
        <f>G53*B31</f>
        <v>194205.17042348531</v>
      </c>
      <c r="H62" s="245">
        <f>H53*B31</f>
        <v>202361.7875812717</v>
      </c>
      <c r="I62" s="245">
        <f>I53*B31</f>
        <v>210860.98265968511</v>
      </c>
      <c r="J62" s="245">
        <f>J53*B31</f>
        <v>219717.14393139188</v>
      </c>
      <c r="K62" s="245">
        <f>K53*B31</f>
        <v>228945.26397651035</v>
      </c>
      <c r="L62" s="245">
        <f>L53*B31</f>
        <v>238560.96506352379</v>
      </c>
      <c r="M62" s="245">
        <f>M53*B31</f>
        <v>248580.52559619179</v>
      </c>
      <c r="N62" s="245">
        <f>N53*B31</f>
        <v>259020.90767123186</v>
      </c>
      <c r="O62" s="245">
        <f>O53*B31</f>
        <v>269899.78579342359</v>
      </c>
      <c r="P62" s="245">
        <f>P53*B31</f>
        <v>281235.57679674739</v>
      </c>
      <c r="Q62" s="245">
        <f>Q53*B31</f>
        <v>293047.47102221078</v>
      </c>
      <c r="R62" s="245">
        <f>R53*B31</f>
        <v>305355.46480514365</v>
      </c>
      <c r="S62" s="245">
        <f>S53*B31</f>
        <v>318180.39432695968</v>
      </c>
      <c r="T62" s="245">
        <f>T53*B31</f>
        <v>331543.97088869201</v>
      </c>
      <c r="U62" s="245">
        <f>U53*B31</f>
        <v>345468.8176660171</v>
      </c>
      <c r="V62" s="245">
        <f>V53*B31</f>
        <v>359978.50800798985</v>
      </c>
      <c r="W62" s="245">
        <f>W53*B31</f>
        <v>375097.60534432542</v>
      </c>
      <c r="X62" s="245">
        <f>X53*B31</f>
        <v>390851.70476878708</v>
      </c>
      <c r="Y62" s="245">
        <f>Y53*B31</f>
        <v>407267.47636907618</v>
      </c>
    </row>
    <row r="63" spans="1:25">
      <c r="A63" s="234" t="s">
        <v>324</v>
      </c>
      <c r="B63" s="241"/>
      <c r="C63" s="241">
        <f>SUM(C64:C69)</f>
        <v>-34007.217456524224</v>
      </c>
      <c r="D63" s="241">
        <f t="shared" ref="D63:Y63" si="5">SUM(D64:D69)</f>
        <v>-33871.052614210239</v>
      </c>
      <c r="E63" s="241">
        <f t="shared" si="5"/>
        <v>-33746.025609671073</v>
      </c>
      <c r="F63" s="241">
        <f t="shared" si="5"/>
        <v>-33632.604232093254</v>
      </c>
      <c r="G63" s="241">
        <f t="shared" si="5"/>
        <v>-33531.275917809173</v>
      </c>
      <c r="H63" s="241">
        <f t="shared" si="5"/>
        <v>-33442.548575477151</v>
      </c>
      <c r="I63" s="241">
        <f t="shared" si="5"/>
        <v>-33366.951445919192</v>
      </c>
      <c r="J63" s="241">
        <f t="shared" si="5"/>
        <v>-33305.035998071806</v>
      </c>
      <c r="K63" s="241">
        <f t="shared" si="5"/>
        <v>-33257.376862566816</v>
      </c>
      <c r="L63" s="241">
        <f t="shared" si="5"/>
        <v>-33224.572804522628</v>
      </c>
      <c r="M63" s="241">
        <f t="shared" si="5"/>
        <v>-33207.247737192578</v>
      </c>
      <c r="N63" s="241">
        <f t="shared" si="5"/>
        <v>-33206.051778186666</v>
      </c>
      <c r="O63" s="241">
        <f t="shared" si="5"/>
        <v>-33221.66235005451</v>
      </c>
      <c r="P63" s="241">
        <f t="shared" si="5"/>
        <v>-33254.785327092803</v>
      </c>
      <c r="Q63" s="241">
        <f t="shared" si="5"/>
        <v>-33306.156230318695</v>
      </c>
      <c r="R63" s="241">
        <f t="shared" si="5"/>
        <v>-33376.541472632074</v>
      </c>
      <c r="S63" s="241">
        <f t="shared" si="5"/>
        <v>-33466.739656274629</v>
      </c>
      <c r="T63" s="241">
        <f t="shared" si="5"/>
        <v>-33577.58292478216</v>
      </c>
      <c r="U63" s="241">
        <f t="shared" si="5"/>
        <v>-33709.938371719014</v>
      </c>
      <c r="V63" s="241">
        <f t="shared" si="5"/>
        <v>-33864.70950857921</v>
      </c>
      <c r="W63" s="241">
        <f t="shared" si="5"/>
        <v>-34042.837794339539</v>
      </c>
      <c r="X63" s="241">
        <f t="shared" si="5"/>
        <v>-34245.304229253801</v>
      </c>
      <c r="Y63" s="241">
        <f t="shared" si="5"/>
        <v>-34473.131015586456</v>
      </c>
    </row>
    <row r="64" spans="1:25">
      <c r="A64" s="243" t="s">
        <v>323</v>
      </c>
      <c r="B64" s="241"/>
      <c r="C64" s="241">
        <f>-IF(C50&lt;=B33,0,B32*(1+C52)*B31)</f>
        <v>-5793.0126202037372</v>
      </c>
      <c r="D64" s="241">
        <f>-IF(D50&lt;=B33,0,B32*(1+D52)*B31)</f>
        <v>-6036.3191502522941</v>
      </c>
      <c r="E64" s="241">
        <f>-IF(E50&lt;=B33,0,B32*(1+E52)*B31)</f>
        <v>-6289.8445545628911</v>
      </c>
      <c r="F64" s="241">
        <f>-IF(F50&lt;=B33,0,B32*(1+F52)*B31)</f>
        <v>-6554.0180258545324</v>
      </c>
      <c r="G64" s="241">
        <f>-IF(G50&lt;=B33,0,B32*(1+G52)*B31)</f>
        <v>-6829.2867829404222</v>
      </c>
      <c r="H64" s="241">
        <f>-IF(H50&lt;=B33,0,B32*(1+H52)*B31)</f>
        <v>-7116.1168278239211</v>
      </c>
      <c r="I64" s="241">
        <f>-IF(I50&lt;=B33,0,B32*(1+I52)*B31)</f>
        <v>-7414.9937345925255</v>
      </c>
      <c r="J64" s="241">
        <f>-IF(J50&lt;=B33,0,B32*(1+J52)*B31)</f>
        <v>-7726.4234714454124</v>
      </c>
      <c r="K64" s="241">
        <f>-IF(K50&lt;=B33,0,B32*(1+K52)*B31)</f>
        <v>-8050.9332572461208</v>
      </c>
      <c r="L64" s="241">
        <f>-IF(L50&lt;=B33,0,B32*(1+L52)*B31)</f>
        <v>-8389.072454050458</v>
      </c>
      <c r="M64" s="241">
        <f>-IF(M50&lt;=B33,0,B32*(1+M52)*B31)</f>
        <v>-8741.4134971205785</v>
      </c>
      <c r="N64" s="241">
        <f>-IF(N50&lt;=B33,0,B32*(1+N52)*B31)</f>
        <v>-9108.5528639996428</v>
      </c>
      <c r="O64" s="241">
        <f>-IF(O50&lt;=B33,0,B32*(1+O52)*B31)</f>
        <v>-9491.112084287628</v>
      </c>
      <c r="P64" s="241">
        <f>-IF(P50&lt;=B33,0,B32*(1+P52)*B31)</f>
        <v>-9889.7387918277091</v>
      </c>
      <c r="Q64" s="241">
        <f>-IF(Q50&lt;=B33,0,B32*(1+Q52)*B31)</f>
        <v>-10305.107821084473</v>
      </c>
      <c r="R64" s="241">
        <f>-IF(R50&lt;=B33,0,B32*(1+R52)*B31)</f>
        <v>-10737.922349570021</v>
      </c>
      <c r="S64" s="241">
        <f>-IF(S50&lt;=B33,0,B32*(1+S52)*B31)</f>
        <v>-11188.915088251964</v>
      </c>
      <c r="T64" s="241">
        <f>-IF(T50&lt;=B33,0,B32*(1+T52)*B31)</f>
        <v>-11658.849521958547</v>
      </c>
      <c r="U64" s="241">
        <f>-IF(U50&lt;=B33,0,B32*(1+U52)*B31)</f>
        <v>-12148.521201880807</v>
      </c>
      <c r="V64" s="241">
        <f>-IF(V50&lt;=B33,0,B32*(1+V52)*B31)</f>
        <v>-12658.759092359802</v>
      </c>
      <c r="W64" s="241">
        <f>-IF(W50&lt;=B33,0,B32*(1+W52)*B31)</f>
        <v>-13190.426974238913</v>
      </c>
      <c r="X64" s="241">
        <f>-IF(X50&lt;=B33,0,B32*(1+X52)*B31)</f>
        <v>-13744.424907156948</v>
      </c>
      <c r="Y64" s="241">
        <f>-IF(Y50&lt;=B33,0,B32*(1+Y52)*B31)</f>
        <v>-14321.690753257541</v>
      </c>
    </row>
    <row r="65" spans="1:25">
      <c r="A65" s="243" t="str">
        <f>A35</f>
        <v>Прочие расходы при эксплуатации объекта, руб. без НДС</v>
      </c>
      <c r="B65" s="241"/>
      <c r="C65" s="241">
        <f>-IF(C50&lt;=B36,0,B35*(1+C52)*B31)</f>
        <v>-520.95437232048016</v>
      </c>
      <c r="D65" s="241">
        <f>-IF(D50&lt;=B36,0,B35*(1+D52)*B31)</f>
        <v>-542.83445595794035</v>
      </c>
      <c r="E65" s="241">
        <f>-IF(E50&lt;=B36,0,B35*(1+E52)*B31)</f>
        <v>-565.63350310817384</v>
      </c>
      <c r="F65" s="241">
        <f>-IF(F50&lt;=B36,0,B35*(1+F52)*B31)</f>
        <v>-589.39011023871706</v>
      </c>
      <c r="G65" s="241">
        <f>-IF(G50&lt;=B36,0,B35*(1+G52)*B31)</f>
        <v>-614.14449486874321</v>
      </c>
      <c r="H65" s="241">
        <f>-IF(H50&lt;=B36,0,B35*(1+H52)*B31)</f>
        <v>-639.93856365323052</v>
      </c>
      <c r="I65" s="241">
        <f>-IF(I50&lt;=B36,0,B35*(1+I52)*B31)</f>
        <v>-666.81598332666613</v>
      </c>
      <c r="J65" s="241">
        <f>-IF(J50&lt;=B36,0,B35*(1+J52)*B31)</f>
        <v>-694.82225462638621</v>
      </c>
      <c r="K65" s="241">
        <f>-IF(K50&lt;=B36,0,B35*(1+K52)*B31)</f>
        <v>-724.0047893206945</v>
      </c>
      <c r="L65" s="241">
        <f>-IF(L50&lt;=B36,0,B35*(1+L52)*B31)</f>
        <v>-754.41299047216376</v>
      </c>
      <c r="M65" s="241">
        <f>-IF(M50&lt;=B36,0,B35*(1+M52)*B31)</f>
        <v>-786.09833607199459</v>
      </c>
      <c r="N65" s="241">
        <f>-IF(N50&lt;=B36,0,B35*(1+N52)*B31)</f>
        <v>-819.11446618701848</v>
      </c>
      <c r="O65" s="241">
        <f>-IF(O50&lt;=B36,0,B35*(1+O52)*B31)</f>
        <v>-853.51727376687325</v>
      </c>
      <c r="P65" s="241">
        <f>-IF(P50&lt;=B36,0,B35*(1+P52)*B31)</f>
        <v>-889.36499926508202</v>
      </c>
      <c r="Q65" s="241">
        <f>-IF(Q50&lt;=B36,0,B35*(1+Q52)*B31)</f>
        <v>-926.7183292342155</v>
      </c>
      <c r="R65" s="241">
        <f>-IF(R50&lt;=B36,0,B35*(1+R52)*B31)</f>
        <v>-965.64049906205253</v>
      </c>
      <c r="S65" s="241">
        <f>-IF(S50&lt;=B36,0,B35*(1+S52)*B31)</f>
        <v>-1006.1974000226588</v>
      </c>
      <c r="T65" s="241">
        <f>-IF(T50&lt;=B36,0,B35*(1+T52)*B31)</f>
        <v>-1048.4576908236106</v>
      </c>
      <c r="U65" s="241">
        <f>-IF(U50&lt;=B36,0,B35*(1+U52)*B31)</f>
        <v>-1092.4929138382024</v>
      </c>
      <c r="V65" s="241">
        <f>-IF(V50&lt;=B36,0,B35*(1+V52)*B31)</f>
        <v>-1138.3776162194069</v>
      </c>
      <c r="W65" s="241">
        <f>-IF(W50&lt;=B36,0,B35*(1+W52)*B31)</f>
        <v>-1186.189476100622</v>
      </c>
      <c r="X65" s="241">
        <f>-IF(X50&lt;=B36,0,B35*(1+X52)*B31)</f>
        <v>-1236.0094340968483</v>
      </c>
      <c r="Y65" s="241">
        <f>-IF(Y50&lt;=B36,0,B35*(1+Y52)*B31)</f>
        <v>-1287.921830328916</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-27693.250464000008</v>
      </c>
      <c r="D69" s="241">
        <f>-((B28+B29)*B31+(B28+B29)*B31+SUM(B71:D71))/2*2.2%</f>
        <v>-27291.899008000004</v>
      </c>
      <c r="E69" s="241">
        <f>-((B28+B29)*B31+(B28+B29)*B31+SUM(B71:E71))/2*2.2%</f>
        <v>-26890.547552000007</v>
      </c>
      <c r="F69" s="241">
        <f>-((B28+B29)*B31+(B28+B29)*B31+SUM(B71:F71))/2*2.2%</f>
        <v>-26489.196096000003</v>
      </c>
      <c r="G69" s="241">
        <f>-((B28+B29)*B31+(B28+B29)*B31+SUM(B71:G71))/2*2.2%</f>
        <v>-26087.844640000007</v>
      </c>
      <c r="H69" s="241">
        <f>-((B28+B29)*B31+(B28+B29)*B31+SUM(B71:H71))/2*2.2%</f>
        <v>-25686.493184000003</v>
      </c>
      <c r="I69" s="241">
        <f>-((B28+B29)*B31+(B28+B29)*B31+SUM(B71:I71))/2*2.2%</f>
        <v>-25285.141728000002</v>
      </c>
      <c r="J69" s="241">
        <f>-((B28+B29)*B31+(B28+B29)*B31+SUM(B71:J71))/2*2.2%</f>
        <v>-24883.790272000006</v>
      </c>
      <c r="K69" s="241">
        <f>-((B28+B29)*B31+(B28+B29)*B31+SUM(B71:K71))/2*2.2%</f>
        <v>-24482.438816000002</v>
      </c>
      <c r="L69" s="241">
        <f>-((B28+B29)*B31+(B28+B29)*B31+SUM(B71:L71))/2*2.2%</f>
        <v>-24081.087360000005</v>
      </c>
      <c r="M69" s="241">
        <f>-((B28+B29)*B31+(B28+B29)*B31+SUM(B71:M71))/2*2.2%</f>
        <v>-23679.735904000008</v>
      </c>
      <c r="N69" s="241">
        <f>-((B28+B29)*B31+(B28+B29)*B31+SUM(B71:N71))/2*2.2%</f>
        <v>-23278.384448000004</v>
      </c>
      <c r="O69" s="241">
        <f>-((B28+B29)*B31+(B28+B29)*B31+SUM(B71:O71))/2*2.2%</f>
        <v>-22877.032992000008</v>
      </c>
      <c r="P69" s="241">
        <f>-((B28+B29)*B31+(B28+B29)*B31+SUM(B71:P71))/2*2.2%</f>
        <v>-22475.681536000007</v>
      </c>
      <c r="Q69" s="241">
        <f>-((B28+B29)*B31+(B28+B29)*B31+SUM(B71:Q71))/2*2.2%</f>
        <v>-22074.330080000003</v>
      </c>
      <c r="R69" s="241">
        <f>-((B28+B29)*B31+(B28+B29)*B31+SUM(B71:R71))/2*2.2%</f>
        <v>-21672.978624000003</v>
      </c>
      <c r="S69" s="241">
        <f>-((B28+B29)*B31+(B28+B29)*B31+SUM(B71:S71))/2*2.2%</f>
        <v>-21271.627168000003</v>
      </c>
      <c r="T69" s="241">
        <f>-((B28+B29)*B31+(B28+B29)*B31+SUM(B71:T71))/2*2.2%</f>
        <v>-20870.275712000002</v>
      </c>
      <c r="U69" s="241">
        <f>-((B28+B29)*B31+(B28+B29)*B31+SUM(B71:U71))/2*2.2%</f>
        <v>-20468.924256000002</v>
      </c>
      <c r="V69" s="241">
        <f>-((B28+B29)*B31+(B28+B29)*B31+SUM(B71:V71))/2*2.2%</f>
        <v>-20067.572800000002</v>
      </c>
      <c r="W69" s="241">
        <f>-((B28+B29)*B31+(B28+B29)*B31+SUM(B71:W71))/2*2.2%</f>
        <v>-19666.221344000001</v>
      </c>
      <c r="X69" s="241">
        <f>-((B28+B29)*B31+(B28+B29)*B31+SUM(B71:X71))/2*2.2%</f>
        <v>-19264.869888000001</v>
      </c>
      <c r="Y69" s="241">
        <f>-((B28+B29)*B31+(B28+B29)*B31+SUM(B71:Y71))/2*2.2%</f>
        <v>-18863.518432000001</v>
      </c>
    </row>
    <row r="70" spans="1:25">
      <c r="A70" s="242" t="s">
        <v>568</v>
      </c>
      <c r="B70" s="245"/>
      <c r="C70" s="245">
        <f>C62+C63</f>
        <v>130729.31198347578</v>
      </c>
      <c r="D70" s="245">
        <f t="shared" ref="D70:Y70" si="6">D62+D63</f>
        <v>137784.41106226979</v>
      </c>
      <c r="E70" s="245">
        <f t="shared" si="6"/>
        <v>145118.96754122112</v>
      </c>
      <c r="F70" s="245">
        <f t="shared" si="6"/>
        <v>152744.71863113641</v>
      </c>
      <c r="G70" s="245">
        <f t="shared" si="6"/>
        <v>160673.89450567614</v>
      </c>
      <c r="H70" s="245">
        <f t="shared" si="6"/>
        <v>168919.23900579454</v>
      </c>
      <c r="I70" s="245">
        <f t="shared" si="6"/>
        <v>177494.03121376591</v>
      </c>
      <c r="J70" s="245">
        <f t="shared" si="6"/>
        <v>186412.10793332008</v>
      </c>
      <c r="K70" s="245">
        <f t="shared" si="6"/>
        <v>195687.88711394352</v>
      </c>
      <c r="L70" s="245">
        <f t="shared" si="6"/>
        <v>205336.39225900115</v>
      </c>
      <c r="M70" s="245">
        <f t="shared" si="6"/>
        <v>215373.27785899921</v>
      </c>
      <c r="N70" s="245">
        <f t="shared" si="6"/>
        <v>225814.8558930452</v>
      </c>
      <c r="O70" s="245">
        <f t="shared" si="6"/>
        <v>236678.12344336908</v>
      </c>
      <c r="P70" s="245">
        <f t="shared" si="6"/>
        <v>247980.79146965459</v>
      </c>
      <c r="Q70" s="245">
        <f t="shared" si="6"/>
        <v>259741.31479189207</v>
      </c>
      <c r="R70" s="245">
        <f t="shared" si="6"/>
        <v>271978.92333251156</v>
      </c>
      <c r="S70" s="245">
        <f t="shared" si="6"/>
        <v>284713.65467068506</v>
      </c>
      <c r="T70" s="245">
        <f t="shared" si="6"/>
        <v>297966.38796390983</v>
      </c>
      <c r="U70" s="245">
        <f t="shared" si="6"/>
        <v>311758.87929429807</v>
      </c>
      <c r="V70" s="245">
        <f t="shared" si="6"/>
        <v>326113.79849941062</v>
      </c>
      <c r="W70" s="245">
        <f t="shared" si="6"/>
        <v>341054.7675499859</v>
      </c>
      <c r="X70" s="245">
        <f t="shared" si="6"/>
        <v>356606.40053953329</v>
      </c>
      <c r="Y70" s="245">
        <f t="shared" si="6"/>
        <v>372794.34535348974</v>
      </c>
    </row>
    <row r="71" spans="1:25">
      <c r="A71" s="243" t="s">
        <v>317</v>
      </c>
      <c r="B71" s="241"/>
      <c r="C71" s="241">
        <f>IF(B28-ABS(SUM(B71:B71))&gt;0,-B28/B30,0)</f>
        <v>-36486.496000000006</v>
      </c>
      <c r="D71" s="241">
        <f>IF(B28-ABS(SUM(B71:C71))&gt;0,-B28/B30,0)</f>
        <v>-36486.496000000006</v>
      </c>
      <c r="E71" s="241">
        <f>IF(B28-ABS(SUM(B71:D71))&gt;0,-B28/B30,0)</f>
        <v>-36486.496000000006</v>
      </c>
      <c r="F71" s="241">
        <f>IF(B28-ABS(SUM(B71:E71))&gt;0,-B28/B30,0)</f>
        <v>-36486.496000000006</v>
      </c>
      <c r="G71" s="241">
        <f>IF(B28-ABS(SUM(B71:F71))&gt;0,-B28/B30,0)</f>
        <v>-36486.496000000006</v>
      </c>
      <c r="H71" s="241">
        <f>IF(B28-ABS(SUM(B71:G71))&gt;0,-B28/B30,0)</f>
        <v>-36486.496000000006</v>
      </c>
      <c r="I71" s="241">
        <f>IF(B28-ABS(SUM(B71:H71))&gt;0,-B28/B30,0)</f>
        <v>-36486.496000000006</v>
      </c>
      <c r="J71" s="241">
        <f>IF(B28-ABS(SUM(B71:I71))&gt;0,-B28/B30,0)</f>
        <v>-36486.496000000006</v>
      </c>
      <c r="K71" s="241">
        <f>IF(B28-ABS(SUM(B71:J71))&gt;0,-B28/B30,0)</f>
        <v>-36486.496000000006</v>
      </c>
      <c r="L71" s="241">
        <f>IF(B28-ABS(SUM(B71:K71))&gt;0,-B28/B30,0)</f>
        <v>-36486.496000000006</v>
      </c>
      <c r="M71" s="241">
        <f>IF(B28-ABS(SUM(B71:L71))&gt;0,-B28/B30,0)</f>
        <v>-36486.496000000006</v>
      </c>
      <c r="N71" s="241">
        <f>IF(B28-ABS(SUM(B71:M71))&gt;0,-B28/B30,0)</f>
        <v>-36486.496000000006</v>
      </c>
      <c r="O71" s="241">
        <f>IF(B28-ABS(SUM(B71:N71))&gt;0,-B28/B30,0)</f>
        <v>-36486.496000000006</v>
      </c>
      <c r="P71" s="241">
        <f>IF(B28-ABS(SUM(B71:O71))&gt;0,-B28/B30,0)</f>
        <v>-36486.496000000006</v>
      </c>
      <c r="Q71" s="241">
        <f>IF(B28-ABS(SUM(B71:P71))&gt;0,-B28/B30,0)</f>
        <v>-36486.496000000006</v>
      </c>
      <c r="R71" s="241">
        <f>IF(B28-ABS(SUM(B71:Q71))&gt;0,-B28/B30,0)</f>
        <v>-36486.496000000006</v>
      </c>
      <c r="S71" s="241">
        <f>IF(B28-ABS(SUM(B71:R71))&gt;0,-B28/B30,0)</f>
        <v>-36486.496000000006</v>
      </c>
      <c r="T71" s="241">
        <f>IF(B28-ABS(SUM(B71:S71))&gt;0,-B28/B30,0)</f>
        <v>-36486.496000000006</v>
      </c>
      <c r="U71" s="241">
        <f>IF(B28-ABS(SUM(B71:T71))&gt;0,-B28/B30,0)</f>
        <v>-36486.496000000006</v>
      </c>
      <c r="V71" s="241">
        <f>IF(B28-ABS(SUM(B71:U71))&gt;0,-B28/B30,0)</f>
        <v>-36486.496000000006</v>
      </c>
      <c r="W71" s="241">
        <f>IF(B28-ABS(SUM(B71:V71))&gt;0,-B28/B30,0)</f>
        <v>-36486.496000000006</v>
      </c>
      <c r="X71" s="241">
        <f>IF(B28-ABS(SUM(B71:W71))&gt;0,-B28/B30,0)</f>
        <v>-36486.496000000006</v>
      </c>
      <c r="Y71" s="241">
        <f>IF(B28-ABS(SUM(B71:X71))&gt;0,-B28/B30,0)</f>
        <v>-36486.496000000006</v>
      </c>
    </row>
    <row r="72" spans="1:25">
      <c r="A72" s="242" t="s">
        <v>569</v>
      </c>
      <c r="B72" s="245"/>
      <c r="C72" s="245">
        <f>C70+C71</f>
        <v>94242.815983475768</v>
      </c>
      <c r="D72" s="245">
        <f t="shared" ref="D72:Y72" si="7">D70+D71</f>
        <v>101297.91506226978</v>
      </c>
      <c r="E72" s="245">
        <f t="shared" si="7"/>
        <v>108632.47154122111</v>
      </c>
      <c r="F72" s="245">
        <f t="shared" si="7"/>
        <v>116258.22263113639</v>
      </c>
      <c r="G72" s="245">
        <f t="shared" si="7"/>
        <v>124187.39850567613</v>
      </c>
      <c r="H72" s="245">
        <f t="shared" si="7"/>
        <v>132432.74300579453</v>
      </c>
      <c r="I72" s="245">
        <f t="shared" si="7"/>
        <v>141007.53521376589</v>
      </c>
      <c r="J72" s="245">
        <f t="shared" si="7"/>
        <v>149925.61193332006</v>
      </c>
      <c r="K72" s="245">
        <f t="shared" si="7"/>
        <v>159201.39111394351</v>
      </c>
      <c r="L72" s="245">
        <f t="shared" si="7"/>
        <v>168849.89625900114</v>
      </c>
      <c r="M72" s="245">
        <f t="shared" si="7"/>
        <v>178886.78185899919</v>
      </c>
      <c r="N72" s="245">
        <f t="shared" si="7"/>
        <v>189328.35989304518</v>
      </c>
      <c r="O72" s="245">
        <f t="shared" si="7"/>
        <v>200191.62744336907</v>
      </c>
      <c r="P72" s="245">
        <f t="shared" si="7"/>
        <v>211494.29546965458</v>
      </c>
      <c r="Q72" s="245">
        <f t="shared" si="7"/>
        <v>223254.81879189206</v>
      </c>
      <c r="R72" s="245">
        <f t="shared" si="7"/>
        <v>235492.42733251155</v>
      </c>
      <c r="S72" s="245">
        <f t="shared" si="7"/>
        <v>248227.15867068505</v>
      </c>
      <c r="T72" s="245">
        <f t="shared" si="7"/>
        <v>261479.89196390982</v>
      </c>
      <c r="U72" s="245">
        <f t="shared" si="7"/>
        <v>275272.38329429808</v>
      </c>
      <c r="V72" s="245">
        <f t="shared" si="7"/>
        <v>289627.30249941064</v>
      </c>
      <c r="W72" s="245">
        <f t="shared" si="7"/>
        <v>304568.27154998592</v>
      </c>
      <c r="X72" s="245">
        <f t="shared" si="7"/>
        <v>320119.90453953331</v>
      </c>
      <c r="Y72" s="245">
        <f t="shared" si="7"/>
        <v>336307.84935348976</v>
      </c>
    </row>
    <row r="73" spans="1:25">
      <c r="A73" s="243" t="s">
        <v>316</v>
      </c>
      <c r="B73" s="241">
        <f>-B59</f>
        <v>-29086.419912029</v>
      </c>
      <c r="C73" s="241">
        <f>-C59</f>
        <v>-17165.958902601113</v>
      </c>
      <c r="D73" s="241">
        <f t="shared" ref="D73:Y73" si="8">-D59</f>
        <v>-6014.6866061233204</v>
      </c>
      <c r="E73" s="241">
        <f t="shared" si="8"/>
        <v>-3785.8885202424881</v>
      </c>
      <c r="F73" s="241">
        <f t="shared" si="8"/>
        <v>-3659.6922362344048</v>
      </c>
      <c r="G73" s="241">
        <f t="shared" si="8"/>
        <v>-3407.2996682182393</v>
      </c>
      <c r="H73" s="241">
        <f t="shared" si="8"/>
        <v>-3154.9071002020728</v>
      </c>
      <c r="I73" s="241">
        <f t="shared" si="8"/>
        <v>-2902.5145321859072</v>
      </c>
      <c r="J73" s="241">
        <f t="shared" si="8"/>
        <v>-2650.1219641697407</v>
      </c>
      <c r="K73" s="241">
        <f t="shared" si="8"/>
        <v>-2397.7293961535752</v>
      </c>
      <c r="L73" s="241">
        <f t="shared" si="8"/>
        <v>-2145.3368281374092</v>
      </c>
      <c r="M73" s="241">
        <f t="shared" si="8"/>
        <v>-1892.9442601212431</v>
      </c>
      <c r="N73" s="241">
        <f t="shared" si="8"/>
        <v>-1640.5516921050776</v>
      </c>
      <c r="O73" s="241">
        <f t="shared" si="8"/>
        <v>-1388.1591240889115</v>
      </c>
      <c r="P73" s="241">
        <f t="shared" si="8"/>
        <v>-1135.7665560727457</v>
      </c>
      <c r="Q73" s="241">
        <f t="shared" si="8"/>
        <v>-883.37398805657995</v>
      </c>
      <c r="R73" s="241">
        <f t="shared" si="8"/>
        <v>-630.98142004041392</v>
      </c>
      <c r="S73" s="241">
        <f t="shared" si="8"/>
        <v>-378.58885202424807</v>
      </c>
      <c r="T73" s="241">
        <f t="shared" si="8"/>
        <v>-126.1962840080822</v>
      </c>
      <c r="U73" s="241">
        <f t="shared" si="8"/>
        <v>126.19628400808368</v>
      </c>
      <c r="V73" s="241">
        <f t="shared" si="8"/>
        <v>0</v>
      </c>
      <c r="W73" s="241">
        <f t="shared" si="8"/>
        <v>0</v>
      </c>
      <c r="X73" s="241">
        <f t="shared" si="8"/>
        <v>0</v>
      </c>
      <c r="Y73" s="241">
        <f t="shared" si="8"/>
        <v>0</v>
      </c>
    </row>
    <row r="74" spans="1:25">
      <c r="A74" s="242" t="s">
        <v>320</v>
      </c>
      <c r="B74" s="245"/>
      <c r="C74" s="245">
        <f>C72+C73</f>
        <v>77076.857080874659</v>
      </c>
      <c r="D74" s="245">
        <f t="shared" ref="D74:Y74" si="9">D72+D73</f>
        <v>95283.228456146462</v>
      </c>
      <c r="E74" s="245">
        <f t="shared" si="9"/>
        <v>104846.58302097862</v>
      </c>
      <c r="F74" s="245">
        <f t="shared" si="9"/>
        <v>112598.53039490199</v>
      </c>
      <c r="G74" s="245">
        <f t="shared" si="9"/>
        <v>120780.09883745789</v>
      </c>
      <c r="H74" s="245">
        <f t="shared" si="9"/>
        <v>129277.83590559245</v>
      </c>
      <c r="I74" s="245">
        <f t="shared" si="9"/>
        <v>138105.02068157998</v>
      </c>
      <c r="J74" s="245">
        <f t="shared" si="9"/>
        <v>147275.48996915031</v>
      </c>
      <c r="K74" s="245">
        <f t="shared" si="9"/>
        <v>156803.66171778995</v>
      </c>
      <c r="L74" s="245">
        <f t="shared" si="9"/>
        <v>166704.55943086374</v>
      </c>
      <c r="M74" s="245">
        <f t="shared" si="9"/>
        <v>176993.83759887796</v>
      </c>
      <c r="N74" s="245">
        <f t="shared" si="9"/>
        <v>187687.80820094011</v>
      </c>
      <c r="O74" s="245">
        <f t="shared" si="9"/>
        <v>198803.46831928016</v>
      </c>
      <c r="P74" s="245">
        <f t="shared" si="9"/>
        <v>210358.52891358183</v>
      </c>
      <c r="Q74" s="245">
        <f t="shared" si="9"/>
        <v>222371.44480383547</v>
      </c>
      <c r="R74" s="245">
        <f t="shared" si="9"/>
        <v>234861.44591247113</v>
      </c>
      <c r="S74" s="245">
        <f t="shared" si="9"/>
        <v>247848.56981866079</v>
      </c>
      <c r="T74" s="245">
        <f t="shared" si="9"/>
        <v>261353.69567990172</v>
      </c>
      <c r="U74" s="245">
        <f t="shared" si="9"/>
        <v>275398.57957830618</v>
      </c>
      <c r="V74" s="245">
        <f t="shared" si="9"/>
        <v>289627.30249941064</v>
      </c>
      <c r="W74" s="245">
        <f t="shared" si="9"/>
        <v>304568.27154998592</v>
      </c>
      <c r="X74" s="245">
        <f t="shared" si="9"/>
        <v>320119.90453953331</v>
      </c>
      <c r="Y74" s="245">
        <f t="shared" si="9"/>
        <v>336307.84935348976</v>
      </c>
    </row>
    <row r="75" spans="1:25">
      <c r="A75" s="243" t="s">
        <v>315</v>
      </c>
      <c r="B75" s="241"/>
      <c r="C75" s="241">
        <f>-C74*B39</f>
        <v>-15415.371416174932</v>
      </c>
      <c r="D75" s="241">
        <f>-D74*B39</f>
        <v>-19056.645691229292</v>
      </c>
      <c r="E75" s="241">
        <f>-E74*B39</f>
        <v>-20969.316604195727</v>
      </c>
      <c r="F75" s="241">
        <f>-F74*B39</f>
        <v>-22519.706078980398</v>
      </c>
      <c r="G75" s="241">
        <f>-G74*B39</f>
        <v>-24156.01976749158</v>
      </c>
      <c r="H75" s="241">
        <f>-H74*B39</f>
        <v>-25855.567181118491</v>
      </c>
      <c r="I75" s="241">
        <f>-I74*B39</f>
        <v>-27621.004136315998</v>
      </c>
      <c r="J75" s="241">
        <f>-J74*B39</f>
        <v>-29455.097993830062</v>
      </c>
      <c r="K75" s="241">
        <f>-K74*B39</f>
        <v>-31360.732343557989</v>
      </c>
      <c r="L75" s="241">
        <f>-L74*B39</f>
        <v>-33340.911886172747</v>
      </c>
      <c r="M75" s="241">
        <f>-M74*B39</f>
        <v>-35398.767519775596</v>
      </c>
      <c r="N75" s="241">
        <f>-N74*B39</f>
        <v>-37537.561640188025</v>
      </c>
      <c r="O75" s="241">
        <f>-O74*B39</f>
        <v>-39760.693663856036</v>
      </c>
      <c r="P75" s="241">
        <f>-P74*B39</f>
        <v>-42071.705782716366</v>
      </c>
      <c r="Q75" s="241">
        <f>-Q74*B39</f>
        <v>-44474.288960767095</v>
      </c>
      <c r="R75" s="241">
        <f>-R74*B39</f>
        <v>-46972.289182494227</v>
      </c>
      <c r="S75" s="241">
        <f>-S74*B39</f>
        <v>-49569.71396373216</v>
      </c>
      <c r="T75" s="241">
        <f>-T74*B39</f>
        <v>-52270.739135980344</v>
      </c>
      <c r="U75" s="241">
        <f>-U74*B39</f>
        <v>-55079.71591566124</v>
      </c>
      <c r="V75" s="241">
        <f>-V74*B39</f>
        <v>-57925.460499882131</v>
      </c>
      <c r="W75" s="241">
        <f>-W74*B39</f>
        <v>-60913.65430999719</v>
      </c>
      <c r="X75" s="241">
        <f>-X74*B39</f>
        <v>-64023.980907906662</v>
      </c>
      <c r="Y75" s="241">
        <f>-Y74*B39</f>
        <v>-67261.56987069796</v>
      </c>
    </row>
    <row r="76" spans="1:25" ht="16.5" thickBot="1">
      <c r="A76" s="316" t="s">
        <v>319</v>
      </c>
      <c r="B76" s="317"/>
      <c r="C76" s="317">
        <f>C74+C75</f>
        <v>61661.485664699729</v>
      </c>
      <c r="D76" s="317">
        <f t="shared" ref="D76:Y76" si="10">D74+D75</f>
        <v>76226.58276491717</v>
      </c>
      <c r="E76" s="317">
        <f t="shared" si="10"/>
        <v>83877.266416782892</v>
      </c>
      <c r="F76" s="317">
        <f t="shared" si="10"/>
        <v>90078.824315921593</v>
      </c>
      <c r="G76" s="317">
        <f t="shared" si="10"/>
        <v>96624.079069966305</v>
      </c>
      <c r="H76" s="317">
        <f t="shared" si="10"/>
        <v>103422.26872447396</v>
      </c>
      <c r="I76" s="317">
        <f t="shared" si="10"/>
        <v>110484.01654526398</v>
      </c>
      <c r="J76" s="317">
        <f t="shared" si="10"/>
        <v>117820.39197532025</v>
      </c>
      <c r="K76" s="317">
        <f t="shared" si="10"/>
        <v>125442.92937423196</v>
      </c>
      <c r="L76" s="317">
        <f t="shared" si="10"/>
        <v>133363.64754469099</v>
      </c>
      <c r="M76" s="317">
        <f t="shared" si="10"/>
        <v>141595.07007910236</v>
      </c>
      <c r="N76" s="317">
        <f t="shared" si="10"/>
        <v>150150.2465607521</v>
      </c>
      <c r="O76" s="317">
        <f t="shared" si="10"/>
        <v>159042.77465542412</v>
      </c>
      <c r="P76" s="317">
        <f t="shared" si="10"/>
        <v>168286.82313086546</v>
      </c>
      <c r="Q76" s="317">
        <f t="shared" si="10"/>
        <v>177897.15584306838</v>
      </c>
      <c r="R76" s="317">
        <f t="shared" si="10"/>
        <v>187889.15672997691</v>
      </c>
      <c r="S76" s="317">
        <f t="shared" si="10"/>
        <v>198278.85585492864</v>
      </c>
      <c r="T76" s="317">
        <f t="shared" si="10"/>
        <v>209082.95654392138</v>
      </c>
      <c r="U76" s="317">
        <f t="shared" si="10"/>
        <v>220318.86366264493</v>
      </c>
      <c r="V76" s="317">
        <f t="shared" si="10"/>
        <v>231701.84199952852</v>
      </c>
      <c r="W76" s="317">
        <f t="shared" si="10"/>
        <v>243654.61723998873</v>
      </c>
      <c r="X76" s="317">
        <f t="shared" si="10"/>
        <v>256095.92363162665</v>
      </c>
      <c r="Y76" s="317">
        <f t="shared" si="10"/>
        <v>269046.27948279178</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94242.815983475768</v>
      </c>
      <c r="D79" s="245">
        <f t="shared" si="12"/>
        <v>101297.91506226978</v>
      </c>
      <c r="E79" s="245">
        <f t="shared" si="12"/>
        <v>108632.47154122111</v>
      </c>
      <c r="F79" s="245">
        <f t="shared" si="12"/>
        <v>116258.22263113639</v>
      </c>
      <c r="G79" s="245">
        <f t="shared" si="12"/>
        <v>124187.39850567613</v>
      </c>
      <c r="H79" s="245">
        <f t="shared" si="12"/>
        <v>132432.74300579453</v>
      </c>
      <c r="I79" s="245">
        <f t="shared" si="12"/>
        <v>141007.53521376589</v>
      </c>
      <c r="J79" s="245">
        <f t="shared" si="12"/>
        <v>149925.61193332006</v>
      </c>
      <c r="K79" s="245">
        <f t="shared" si="12"/>
        <v>159201.39111394351</v>
      </c>
      <c r="L79" s="245">
        <f t="shared" si="12"/>
        <v>168849.89625900114</v>
      </c>
      <c r="M79" s="245">
        <f t="shared" si="12"/>
        <v>178886.78185899919</v>
      </c>
      <c r="N79" s="245">
        <f t="shared" si="12"/>
        <v>189328.35989304518</v>
      </c>
      <c r="O79" s="245">
        <f t="shared" si="12"/>
        <v>200191.62744336907</v>
      </c>
      <c r="P79" s="245">
        <f t="shared" si="12"/>
        <v>211494.29546965458</v>
      </c>
      <c r="Q79" s="245">
        <f t="shared" si="12"/>
        <v>223254.81879189206</v>
      </c>
      <c r="R79" s="245">
        <f t="shared" si="12"/>
        <v>235492.42733251155</v>
      </c>
      <c r="S79" s="245">
        <f t="shared" si="12"/>
        <v>248227.15867068505</v>
      </c>
      <c r="T79" s="245">
        <f t="shared" si="12"/>
        <v>261479.89196390982</v>
      </c>
      <c r="U79" s="245">
        <f t="shared" si="12"/>
        <v>275272.38329429808</v>
      </c>
      <c r="V79" s="245">
        <f t="shared" si="12"/>
        <v>289627.30249941064</v>
      </c>
      <c r="W79" s="245">
        <f t="shared" si="12"/>
        <v>304568.27154998592</v>
      </c>
      <c r="X79" s="245">
        <f t="shared" si="12"/>
        <v>320119.90453953331</v>
      </c>
      <c r="Y79" s="245">
        <f t="shared" si="12"/>
        <v>336307.84935348976</v>
      </c>
    </row>
    <row r="80" spans="1:25">
      <c r="A80" s="243" t="s">
        <v>317</v>
      </c>
      <c r="B80" s="241">
        <f t="shared" ref="B80:Y80" si="13">-B71</f>
        <v>0</v>
      </c>
      <c r="C80" s="241">
        <f>-C71</f>
        <v>36486.496000000006</v>
      </c>
      <c r="D80" s="241">
        <f>-D71</f>
        <v>36486.496000000006</v>
      </c>
      <c r="E80" s="241">
        <f t="shared" si="13"/>
        <v>36486.496000000006</v>
      </c>
      <c r="F80" s="241">
        <f t="shared" si="13"/>
        <v>36486.496000000006</v>
      </c>
      <c r="G80" s="241">
        <f t="shared" si="13"/>
        <v>36486.496000000006</v>
      </c>
      <c r="H80" s="241">
        <f t="shared" si="13"/>
        <v>36486.496000000006</v>
      </c>
      <c r="I80" s="241">
        <f t="shared" si="13"/>
        <v>36486.496000000006</v>
      </c>
      <c r="J80" s="241">
        <f t="shared" si="13"/>
        <v>36486.496000000006</v>
      </c>
      <c r="K80" s="241">
        <f t="shared" si="13"/>
        <v>36486.496000000006</v>
      </c>
      <c r="L80" s="241">
        <f t="shared" si="13"/>
        <v>36486.496000000006</v>
      </c>
      <c r="M80" s="241">
        <f t="shared" si="13"/>
        <v>36486.496000000006</v>
      </c>
      <c r="N80" s="241">
        <f t="shared" si="13"/>
        <v>36486.496000000006</v>
      </c>
      <c r="O80" s="241">
        <f t="shared" si="13"/>
        <v>36486.496000000006</v>
      </c>
      <c r="P80" s="241">
        <f t="shared" si="13"/>
        <v>36486.496000000006</v>
      </c>
      <c r="Q80" s="241">
        <f t="shared" si="13"/>
        <v>36486.496000000006</v>
      </c>
      <c r="R80" s="241">
        <f t="shared" si="13"/>
        <v>36486.496000000006</v>
      </c>
      <c r="S80" s="241">
        <f t="shared" si="13"/>
        <v>36486.496000000006</v>
      </c>
      <c r="T80" s="241">
        <f t="shared" si="13"/>
        <v>36486.496000000006</v>
      </c>
      <c r="U80" s="241">
        <f t="shared" si="13"/>
        <v>36486.496000000006</v>
      </c>
      <c r="V80" s="241">
        <f t="shared" si="13"/>
        <v>36486.496000000006</v>
      </c>
      <c r="W80" s="241">
        <f t="shared" si="13"/>
        <v>36486.496000000006</v>
      </c>
      <c r="X80" s="241">
        <f t="shared" si="13"/>
        <v>36486.496000000006</v>
      </c>
      <c r="Y80" s="241">
        <f t="shared" si="13"/>
        <v>36486.496000000006</v>
      </c>
    </row>
    <row r="81" spans="1:25">
      <c r="A81" s="243" t="s">
        <v>316</v>
      </c>
      <c r="B81" s="241">
        <f t="shared" ref="B81:Y81" si="14">B73</f>
        <v>-29086.419912029</v>
      </c>
      <c r="C81" s="241">
        <f>C73</f>
        <v>-17165.958902601113</v>
      </c>
      <c r="D81" s="241">
        <f t="shared" si="14"/>
        <v>-6014.6866061233204</v>
      </c>
      <c r="E81" s="241">
        <f t="shared" si="14"/>
        <v>-3785.8885202424881</v>
      </c>
      <c r="F81" s="241">
        <f t="shared" si="14"/>
        <v>-3659.6922362344048</v>
      </c>
      <c r="G81" s="241">
        <f t="shared" si="14"/>
        <v>-3407.2996682182393</v>
      </c>
      <c r="H81" s="241">
        <f t="shared" si="14"/>
        <v>-3154.9071002020728</v>
      </c>
      <c r="I81" s="241">
        <f t="shared" si="14"/>
        <v>-2902.5145321859072</v>
      </c>
      <c r="J81" s="241">
        <f t="shared" si="14"/>
        <v>-2650.1219641697407</v>
      </c>
      <c r="K81" s="241">
        <f t="shared" si="14"/>
        <v>-2397.7293961535752</v>
      </c>
      <c r="L81" s="241">
        <f t="shared" si="14"/>
        <v>-2145.3368281374092</v>
      </c>
      <c r="M81" s="241">
        <f t="shared" si="14"/>
        <v>-1892.9442601212431</v>
      </c>
      <c r="N81" s="241">
        <f t="shared" si="14"/>
        <v>-1640.5516921050776</v>
      </c>
      <c r="O81" s="241">
        <f t="shared" si="14"/>
        <v>-1388.1591240889115</v>
      </c>
      <c r="P81" s="241">
        <f t="shared" si="14"/>
        <v>-1135.7665560727457</v>
      </c>
      <c r="Q81" s="241">
        <f t="shared" si="14"/>
        <v>-883.37398805657995</v>
      </c>
      <c r="R81" s="241">
        <f t="shared" si="14"/>
        <v>-630.98142004041392</v>
      </c>
      <c r="S81" s="241">
        <f t="shared" si="14"/>
        <v>-378.58885202424807</v>
      </c>
      <c r="T81" s="241">
        <f t="shared" si="14"/>
        <v>-126.1962840080822</v>
      </c>
      <c r="U81" s="241">
        <f t="shared" si="14"/>
        <v>126.19628400808368</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-15415.371416174932</v>
      </c>
      <c r="D82" s="241">
        <f>IF(SUM(B75:D75)+SUM(A82:C82)&gt;0,0,SUM(B75:D75)-SUM(A82:C82))</f>
        <v>-19056.645691229292</v>
      </c>
      <c r="E82" s="241">
        <f>IF(SUM(B75:E75)+SUM(A82:D82)&gt;0,0,SUM(B75:E75)-SUM(A82:D82))</f>
        <v>-20969.316604195723</v>
      </c>
      <c r="F82" s="241">
        <f>IF(SUM(B75:F75)+SUM(A82:E82)&gt;0,0,SUM(B75:F75)-SUM(A82:E82))</f>
        <v>-22519.706078980395</v>
      </c>
      <c r="G82" s="241">
        <f>IF(SUM(B75:G75)+SUM(A82:F82)&gt;0,0,SUM(B75:G75)-SUM(A82:F82))</f>
        <v>-24156.019767491583</v>
      </c>
      <c r="H82" s="241">
        <f>IF(SUM(B75:H75)+SUM(A82:G82)&gt;0,0,SUM(B75:H75)-SUM(A82:G82))</f>
        <v>-25855.567181118487</v>
      </c>
      <c r="I82" s="241">
        <f>IF(SUM(B75:I75)+SUM(A82:H82)&gt;0,0,SUM(B75:I75)-SUM(A82:H82))</f>
        <v>-27621.004136315998</v>
      </c>
      <c r="J82" s="241">
        <f>IF(SUM(B75:J75)+SUM(A82:I82)&gt;0,0,SUM(B75:J75)-SUM(A82:I82))</f>
        <v>-29455.097993830073</v>
      </c>
      <c r="K82" s="241">
        <f>IF(SUM(B75:K75)+SUM(A82:J82)&gt;0,0,SUM(B75:K75)-SUM(A82:J82))</f>
        <v>-31360.732343557989</v>
      </c>
      <c r="L82" s="241">
        <f>IF(SUM(B75:L75)+SUM(A82:K82)&gt;0,0,SUM(B75:L75)-SUM(A82:K82))</f>
        <v>-33340.911886172747</v>
      </c>
      <c r="M82" s="241">
        <f>IF(SUM(B75:M75)+SUM(A82:L82)&gt;0,0,SUM(B75:M75)-SUM(A82:L82))</f>
        <v>-35398.767519775574</v>
      </c>
      <c r="N82" s="241">
        <f>IF(SUM(B75:N75)+SUM(A82:M82)&gt;0,0,SUM(B75:N75)-SUM(A82:M82))</f>
        <v>-37537.56164018804</v>
      </c>
      <c r="O82" s="241">
        <f>IF(SUM(B75:O75)+SUM(A82:N82)&gt;0,0,SUM(B75:O75)-SUM(A82:N82))</f>
        <v>-39760.693663856015</v>
      </c>
      <c r="P82" s="241">
        <f>IF(SUM(B75:P75)+SUM(A82:O82)&gt;0,0,SUM(B75:P75)-SUM(A82:O82))</f>
        <v>-42071.705782716337</v>
      </c>
      <c r="Q82" s="241">
        <f>IF(SUM(B75:Q75)+SUM(A82:P82)&gt;0,0,SUM(B75:Q75)-SUM(A82:P82))</f>
        <v>-44474.288960767095</v>
      </c>
      <c r="R82" s="241">
        <f>IF(SUM(B75:R75)+SUM(A82:Q82)&gt;0,0,SUM(B75:R75)-SUM(A82:Q82))</f>
        <v>-46972.28918249422</v>
      </c>
      <c r="S82" s="241">
        <f>IF(SUM(B75:S75)+SUM(A82:R82)&gt;0,0,SUM(B75:S75)-SUM(A82:R82))</f>
        <v>-49569.713963732182</v>
      </c>
      <c r="T82" s="241">
        <f>IF(SUM(B75:T75)+SUM(A82:S82)&gt;0,0,SUM(B75:T75)-SUM(A82:S82))</f>
        <v>-52270.739135980373</v>
      </c>
      <c r="U82" s="241">
        <f>IF(SUM(B75:U75)+SUM(A82:T82)&gt;0,0,SUM(B75:U75)-SUM(A82:T82))</f>
        <v>-55079.715915661189</v>
      </c>
      <c r="V82" s="241">
        <f>IF(SUM(B75:V75)+SUM(A82:U82)&gt;0,0,SUM(B75:V75)-SUM(A82:U82))</f>
        <v>-57925.460499882116</v>
      </c>
      <c r="W82" s="241">
        <f>IF(SUM(B75:W75)+SUM(A82:V82)&gt;0,0,SUM(B75:W75)-SUM(A82:V82))</f>
        <v>-60913.654309997219</v>
      </c>
      <c r="X82" s="241">
        <f>IF(SUM(B75:X75)+SUM(A82:W82)&gt;0,0,SUM(B75:X75)-SUM(A82:W82))</f>
        <v>-64023.980907906662</v>
      </c>
      <c r="Y82" s="241">
        <f>IF(SUM(B75:Y75)+SUM(A82:X82)&gt;0,0,SUM(B75:Y75)-SUM(A82:X82))</f>
        <v>-67261.569870697916</v>
      </c>
    </row>
    <row r="83" spans="1:25">
      <c r="A83" s="243" t="s">
        <v>314</v>
      </c>
      <c r="B83" s="241">
        <f>IF(((SUM(B62:B62)+SUM(B64:B68))+SUM(B85:B85))&lt;0,((SUM(B62:B62)+SUM(B64:B68))+SUM(B85:B85))*0.18-SUM(A83:A83),IF(SUM(A83:B83)&lt;0,0-SUM(A83:B83),0))</f>
        <v>-229864.92480000001</v>
      </c>
      <c r="C83" s="241">
        <f>IF(((SUM(B62:C62)+SUM(B64:C68))+SUM(B85:C85))&lt;0,((SUM(B62:C62)+SUM(B64:C68))+SUM(B85:C85))*0.18-SUM(A83:B83),IF(SUM(B83:B83)&lt;0,0-SUM(B83:B83),0))</f>
        <v>28516.06124054562</v>
      </c>
      <c r="D83" s="241">
        <f>IF(((SUM(B62:D62)+SUM(B64:D68))+SUM(B85:D85))&lt;0,((SUM(B62:D62)+SUM(B64:D68))+SUM(B85:D85))*0.18-SUM(A83:C83),IF(SUM(B83:C83)&lt;0,0-SUM(B83:C83),0))</f>
        <v>29713.735812648578</v>
      </c>
      <c r="E83" s="241">
        <f>IF(((SUM(B62:E62)+SUM(B64:E68))+SUM(B85:E85))&lt;0,((SUM(B62:E62)+SUM(B64:E68))+SUM(B85:E85))*0.18-SUM(A83:D83),IF(SUM(B83:D83)&lt;0,0-SUM(B83:D83),0))</f>
        <v>30961.712716779817</v>
      </c>
      <c r="F83" s="241">
        <f>IF(((SUM(B62:F62)+SUM(B64:F68))+SUM(B85:F85))&lt;0,((SUM(B62:F62)+SUM(B64:F68))+SUM(B85:F85))*0.18-SUM(A83:E83),IF(SUM(B83:E83)&lt;0,0-SUM(B83:E83),0))</f>
        <v>32262.104650884547</v>
      </c>
      <c r="G83" s="241">
        <f>IF(((SUM(B62:G62)+SUM(B64:G68))+SUM(B85:G85))&lt;0,((SUM(B62:G62)+SUM(B64:G68))+SUM(B85:G85))*0.18-SUM(A83:F83),IF(SUM(B83:F83)&lt;0,0-SUM(B83:F83),0))</f>
        <v>33617.113046221712</v>
      </c>
      <c r="H83" s="241">
        <f>IF(((SUM(B62:H62)+SUM(B64:H68))+SUM(B85:H85))&lt;0,((SUM(B62:H62)+SUM(B64:H68))+SUM(B85:H85))*0.18-SUM(A83:G83),IF(SUM(B83:G83)&lt;0,0-SUM(B83:G83),0))</f>
        <v>35029.031794162991</v>
      </c>
      <c r="I83" s="241">
        <f>IF(((SUM(B62:I62)+SUM(B64:I68))+SUM(B85:I85))&lt;0,((SUM(B62:I62)+SUM(B64:I68))+SUM(B85:I85))*0.18-SUM(A83:H83),IF(SUM(B83:H83)&lt;0,0-SUM(B83:H83),0))</f>
        <v>36500.251129517877</v>
      </c>
      <c r="J83" s="241">
        <f>IF(((SUM(B62:J62)+SUM(B64:J68))+SUM(B85:J85))&lt;0,((SUM(B62:J62)+SUM(B64:J68))+SUM(B85:J85))*0.18-SUM(A83:I83),IF(SUM(B83:I83)&lt;0,0-SUM(B83:I83),0))</f>
        <v>3264.9144092388669</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-16473.652944000001</v>
      </c>
      <c r="D84" s="241">
        <f>-(D62-C62)*B42</f>
        <v>-691.89342364800109</v>
      </c>
      <c r="E84" s="241">
        <f>-(E62-D62)*B42</f>
        <v>-720.95294744121793</v>
      </c>
      <c r="F84" s="241">
        <f>-(F62-E62)*B42</f>
        <v>-751.23297123374653</v>
      </c>
      <c r="G84" s="241">
        <f>-(G62-F62)*B42</f>
        <v>-782.78475602556432</v>
      </c>
      <c r="H84" s="241">
        <f>-(H62-G62)*B42</f>
        <v>-815.66171577863861</v>
      </c>
      <c r="I84" s="241">
        <f>-(I62-H62)*B42</f>
        <v>-849.91950784134099</v>
      </c>
      <c r="J84" s="241">
        <f>-(J62-I62)*B42</f>
        <v>-885.61612717067771</v>
      </c>
      <c r="K84" s="241">
        <f>-(K62-J62)*B42</f>
        <v>-922.81200451184714</v>
      </c>
      <c r="L84" s="241">
        <f>-(L62-K62)*B42</f>
        <v>-961.570108701344</v>
      </c>
      <c r="M84" s="241">
        <f>-(M62-L62)*B42</f>
        <v>-1001.9560532667995</v>
      </c>
      <c r="N84" s="241">
        <f>-(N62-M62)*B42</f>
        <v>-1044.0382075040077</v>
      </c>
      <c r="O84" s="241">
        <f>-(O62-N62)*B42</f>
        <v>-1087.8878122191732</v>
      </c>
      <c r="P84" s="241">
        <f>-(P62-O62)*B42</f>
        <v>-1133.57910033238</v>
      </c>
      <c r="Q84" s="241">
        <f>-(Q62-P62)*B42</f>
        <v>-1181.1894225463388</v>
      </c>
      <c r="R84" s="241">
        <f>-(R62-Q62)*B42</f>
        <v>-1230.7993782932872</v>
      </c>
      <c r="S84" s="241">
        <f>-(S62-R62)*B42</f>
        <v>-1282.4929521816027</v>
      </c>
      <c r="T84" s="241">
        <f>-(T62-S62)*B42</f>
        <v>-1336.3576561732334</v>
      </c>
      <c r="U84" s="241">
        <f>-(U62-T62)*B42</f>
        <v>-1392.484677732509</v>
      </c>
      <c r="V84" s="241">
        <f>-(V62-U62)*B42</f>
        <v>-1450.9690341972746</v>
      </c>
      <c r="W84" s="241">
        <f>-(W62-V62)*B42</f>
        <v>-1511.9097336335574</v>
      </c>
      <c r="X84" s="241">
        <f>-(X62-W62)*B42</f>
        <v>-1575.409942446166</v>
      </c>
      <c r="Y84" s="241">
        <f>-(Y62-X62)*B42</f>
        <v>-1641.5771600289097</v>
      </c>
    </row>
    <row r="85" spans="1:25">
      <c r="A85" s="243" t="s">
        <v>312</v>
      </c>
      <c r="B85" s="241">
        <f>-(B28+B29)*B31</f>
        <v>-1277027.3600000001</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-52886.666846387285</v>
      </c>
      <c r="C86" s="241">
        <f>C57-C58</f>
        <v>-131024.25862720724</v>
      </c>
      <c r="D86" s="241">
        <f t="shared" ref="D86:Y86" si="15">D57-D58</f>
        <v>-35660.769374093317</v>
      </c>
      <c r="E86" s="241">
        <f t="shared" si="15"/>
        <v>0</v>
      </c>
      <c r="F86" s="241">
        <f t="shared" si="15"/>
        <v>-2019.1405441293271</v>
      </c>
      <c r="G86" s="241">
        <f t="shared" si="15"/>
        <v>-2019.1405441293271</v>
      </c>
      <c r="H86" s="241">
        <f t="shared" si="15"/>
        <v>-2019.1405441293271</v>
      </c>
      <c r="I86" s="241">
        <f t="shared" si="15"/>
        <v>-2019.1405441293271</v>
      </c>
      <c r="J86" s="241">
        <f t="shared" si="15"/>
        <v>-2019.1405441293271</v>
      </c>
      <c r="K86" s="241">
        <f t="shared" si="15"/>
        <v>-2019.1405441293271</v>
      </c>
      <c r="L86" s="241">
        <f t="shared" si="15"/>
        <v>-2019.1405441293271</v>
      </c>
      <c r="M86" s="241">
        <f t="shared" si="15"/>
        <v>-2019.1405441293271</v>
      </c>
      <c r="N86" s="241">
        <f t="shared" si="15"/>
        <v>-2019.1405441293271</v>
      </c>
      <c r="O86" s="241">
        <f t="shared" si="15"/>
        <v>-2019.1405441293271</v>
      </c>
      <c r="P86" s="241">
        <f t="shared" si="15"/>
        <v>-2019.1405441293271</v>
      </c>
      <c r="Q86" s="241">
        <f t="shared" si="15"/>
        <v>-2019.1405441293271</v>
      </c>
      <c r="R86" s="241">
        <f t="shared" si="15"/>
        <v>-2019.1405441293271</v>
      </c>
      <c r="S86" s="241">
        <f t="shared" si="15"/>
        <v>-2019.1405441293271</v>
      </c>
      <c r="T86" s="241">
        <f t="shared" si="15"/>
        <v>-2019.1405441293271</v>
      </c>
      <c r="U86" s="241">
        <f t="shared" si="15"/>
        <v>-2019.1405441293271</v>
      </c>
      <c r="V86" s="241">
        <f t="shared" si="15"/>
        <v>0</v>
      </c>
      <c r="W86" s="241">
        <f t="shared" si="15"/>
        <v>0</v>
      </c>
      <c r="X86" s="241">
        <f t="shared" si="15"/>
        <v>0</v>
      </c>
      <c r="Y86" s="241">
        <f t="shared" si="15"/>
        <v>0</v>
      </c>
    </row>
    <row r="87" spans="1:25">
      <c r="A87" s="242" t="s">
        <v>310</v>
      </c>
      <c r="B87" s="245">
        <f t="shared" ref="B87:Y87" si="16">SUM(B79:B86)</f>
        <v>-1588865.3715584164</v>
      </c>
      <c r="C87" s="245">
        <f>SUM(C79:C86)</f>
        <v>-20833.868665961883</v>
      </c>
      <c r="D87" s="245">
        <f t="shared" si="16"/>
        <v>106074.15177982445</v>
      </c>
      <c r="E87" s="245">
        <f t="shared" si="16"/>
        <v>150604.5221861215</v>
      </c>
      <c r="F87" s="245">
        <f t="shared" si="16"/>
        <v>156057.05145144305</v>
      </c>
      <c r="G87" s="245">
        <f t="shared" si="16"/>
        <v>163925.76281603315</v>
      </c>
      <c r="H87" s="245">
        <f t="shared" si="16"/>
        <v>172102.99425872901</v>
      </c>
      <c r="I87" s="245">
        <f t="shared" si="16"/>
        <v>180601.70362281118</v>
      </c>
      <c r="J87" s="245">
        <f t="shared" si="16"/>
        <v>154667.04571325911</v>
      </c>
      <c r="K87" s="245">
        <f t="shared" si="16"/>
        <v>158987.47282559078</v>
      </c>
      <c r="L87" s="245">
        <f t="shared" si="16"/>
        <v>166869.43289186034</v>
      </c>
      <c r="M87" s="245">
        <f t="shared" si="16"/>
        <v>175060.46948170627</v>
      </c>
      <c r="N87" s="245">
        <f t="shared" si="16"/>
        <v>183573.56380911876</v>
      </c>
      <c r="O87" s="245">
        <f t="shared" si="16"/>
        <v>192422.24229907565</v>
      </c>
      <c r="P87" s="245">
        <f t="shared" si="16"/>
        <v>201620.59948640381</v>
      </c>
      <c r="Q87" s="245">
        <f t="shared" si="16"/>
        <v>211183.32187639273</v>
      </c>
      <c r="R87" s="245">
        <f t="shared" si="16"/>
        <v>221125.71280755432</v>
      </c>
      <c r="S87" s="245">
        <f t="shared" si="16"/>
        <v>231463.71835861771</v>
      </c>
      <c r="T87" s="245">
        <f t="shared" si="16"/>
        <v>242213.9543436188</v>
      </c>
      <c r="U87" s="245">
        <f t="shared" si="16"/>
        <v>253393.73444078313</v>
      </c>
      <c r="V87" s="245">
        <f t="shared" si="16"/>
        <v>266737.36896533123</v>
      </c>
      <c r="W87" s="245">
        <f t="shared" si="16"/>
        <v>278629.20350635512</v>
      </c>
      <c r="X87" s="245">
        <f t="shared" si="16"/>
        <v>291007.00968918047</v>
      </c>
      <c r="Y87" s="245">
        <f t="shared" si="16"/>
        <v>303891.19832276291</v>
      </c>
    </row>
    <row r="88" spans="1:25">
      <c r="A88" s="242" t="s">
        <v>570</v>
      </c>
      <c r="B88" s="245">
        <f>SUM(B87:B87)</f>
        <v>-1588865.3715584164</v>
      </c>
      <c r="C88" s="245">
        <f>SUM(B87:C87)</f>
        <v>-1609699.2402243782</v>
      </c>
      <c r="D88" s="245">
        <f>SUM(B87:D87)</f>
        <v>-1503625.0884445538</v>
      </c>
      <c r="E88" s="245">
        <f>SUM(B87:E87)</f>
        <v>-1353020.5662584323</v>
      </c>
      <c r="F88" s="245">
        <f>SUM(B87:F87)</f>
        <v>-1196963.5148069893</v>
      </c>
      <c r="G88" s="245">
        <f>SUM(B87:G87)</f>
        <v>-1033037.7519909563</v>
      </c>
      <c r="H88" s="245">
        <f>SUM(B87:H87)</f>
        <v>-860934.75773222721</v>
      </c>
      <c r="I88" s="245">
        <f>SUM(B87:I87)</f>
        <v>-680333.05410941597</v>
      </c>
      <c r="J88" s="245">
        <f>SUM(B87:J87)</f>
        <v>-525666.00839615683</v>
      </c>
      <c r="K88" s="245">
        <f>SUM(B87:K87)</f>
        <v>-366678.53557056608</v>
      </c>
      <c r="L88" s="245">
        <f>SUM(B87:L87)</f>
        <v>-199809.10267870573</v>
      </c>
      <c r="M88" s="245">
        <f>SUM(B87:M87)</f>
        <v>-24748.633196999464</v>
      </c>
      <c r="N88" s="245">
        <f>SUM(B87:N87)</f>
        <v>158824.93061211929</v>
      </c>
      <c r="O88" s="245">
        <f>SUM(B87:O87)</f>
        <v>351247.17291119497</v>
      </c>
      <c r="P88" s="245">
        <f>SUM(B87:P87)</f>
        <v>552867.77239759872</v>
      </c>
      <c r="Q88" s="245">
        <f>SUM(B87:Q87)</f>
        <v>764051.09427399142</v>
      </c>
      <c r="R88" s="245">
        <f>SUM(B87:R87)</f>
        <v>985176.8070815457</v>
      </c>
      <c r="S88" s="245">
        <f>SUM(B87:S87)</f>
        <v>1216640.5254401634</v>
      </c>
      <c r="T88" s="245">
        <f>SUM(B87:T87)</f>
        <v>1458854.4797837823</v>
      </c>
      <c r="U88" s="245">
        <f>SUM(B87:U87)</f>
        <v>1712248.2142245653</v>
      </c>
      <c r="V88" s="245">
        <f>SUM(B87:V87)</f>
        <v>1978985.5831898965</v>
      </c>
      <c r="W88" s="245">
        <f>SUM(B87:W87)</f>
        <v>2257614.7866962515</v>
      </c>
      <c r="X88" s="245">
        <f>SUM(B87:X87)</f>
        <v>2548621.7963854321</v>
      </c>
      <c r="Y88" s="245">
        <f>SUM(B87:Y87)</f>
        <v>2852512.9947081949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-1588865.3715584164</v>
      </c>
      <c r="C90" s="245">
        <f t="shared" si="17"/>
        <v>-19219.436038710224</v>
      </c>
      <c r="D90" s="245">
        <f t="shared" si="17"/>
        <v>90271.571550483073</v>
      </c>
      <c r="E90" s="245">
        <f t="shared" si="17"/>
        <v>118236.11900820695</v>
      </c>
      <c r="F90" s="245">
        <f t="shared" si="17"/>
        <v>113022.85362749913</v>
      </c>
      <c r="G90" s="245">
        <f t="shared" si="17"/>
        <v>109521.85786011402</v>
      </c>
      <c r="H90" s="245">
        <f t="shared" si="17"/>
        <v>106074.92492424477</v>
      </c>
      <c r="I90" s="245">
        <f t="shared" si="17"/>
        <v>102687.33129958285</v>
      </c>
      <c r="J90" s="245">
        <f t="shared" si="17"/>
        <v>81126.648081136911</v>
      </c>
      <c r="K90" s="245">
        <f t="shared" si="17"/>
        <v>76930.643693541715</v>
      </c>
      <c r="L90" s="245">
        <f t="shared" si="17"/>
        <v>74487.59768317487</v>
      </c>
      <c r="M90" s="245">
        <f t="shared" si="17"/>
        <v>72088.499283871701</v>
      </c>
      <c r="N90" s="245">
        <f t="shared" si="17"/>
        <v>69736.276150409074</v>
      </c>
      <c r="O90" s="245">
        <f t="shared" si="17"/>
        <v>67433.329373815126</v>
      </c>
      <c r="P90" s="245">
        <f t="shared" si="17"/>
        <v>65181.590106059637</v>
      </c>
      <c r="Q90" s="245">
        <f t="shared" si="17"/>
        <v>62982.570857712162</v>
      </c>
      <c r="R90" s="245">
        <f t="shared" si="17"/>
        <v>60837.411943025647</v>
      </c>
      <c r="S90" s="245">
        <f t="shared" si="17"/>
        <v>58746.923505788502</v>
      </c>
      <c r="T90" s="245">
        <f t="shared" si="17"/>
        <v>56711.623521682101</v>
      </c>
      <c r="U90" s="245">
        <f t="shared" si="17"/>
        <v>54731.772138481712</v>
      </c>
      <c r="V90" s="245">
        <f t="shared" si="17"/>
        <v>53149.381993520125</v>
      </c>
      <c r="W90" s="245">
        <f t="shared" si="17"/>
        <v>51216.713526149346</v>
      </c>
      <c r="X90" s="245">
        <f t="shared" si="17"/>
        <v>49346.828026903553</v>
      </c>
      <c r="Y90" s="245">
        <f t="shared" si="17"/>
        <v>47538.407710357511</v>
      </c>
    </row>
    <row r="91" spans="1:25">
      <c r="A91" s="244" t="s">
        <v>572</v>
      </c>
      <c r="B91" s="245">
        <f>SUM(B90:B90)</f>
        <v>-1588865.3715584164</v>
      </c>
      <c r="C91" s="245">
        <f>SUM(B90:C90)</f>
        <v>-1608084.8075971266</v>
      </c>
      <c r="D91" s="245">
        <f>SUM(B90:D90)</f>
        <v>-1517813.2360466435</v>
      </c>
      <c r="E91" s="245">
        <f>SUM(B90:E90)</f>
        <v>-1399577.1170384365</v>
      </c>
      <c r="F91" s="245">
        <f>SUM(B90:F90)</f>
        <v>-1286554.2634109373</v>
      </c>
      <c r="G91" s="245">
        <f>SUM(B90:G90)</f>
        <v>-1177032.4055508233</v>
      </c>
      <c r="H91" s="245">
        <f>SUM(B90:H90)</f>
        <v>-1070957.4806265784</v>
      </c>
      <c r="I91" s="245">
        <f>SUM(B90:I90)</f>
        <v>-968270.1493269956</v>
      </c>
      <c r="J91" s="245">
        <f>SUM(B90:J90)</f>
        <v>-887143.50124585873</v>
      </c>
      <c r="K91" s="245">
        <f>SUM(B90:K90)</f>
        <v>-810212.85755231697</v>
      </c>
      <c r="L91" s="245">
        <f>SUM(B90:L90)</f>
        <v>-735725.25986914209</v>
      </c>
      <c r="M91" s="245">
        <f>SUM(B90:M90)</f>
        <v>-663636.76058527036</v>
      </c>
      <c r="N91" s="245">
        <f>SUM(B90:N90)</f>
        <v>-593900.48443486122</v>
      </c>
      <c r="O91" s="245">
        <f>SUM(B90:O90)</f>
        <v>-526467.15506104613</v>
      </c>
      <c r="P91" s="245">
        <f>SUM(B90:P90)</f>
        <v>-461285.5649549865</v>
      </c>
      <c r="Q91" s="245">
        <f>SUM(B90:Q90)</f>
        <v>-398302.99409727432</v>
      </c>
      <c r="R91" s="245">
        <f>SUM(B90:R90)</f>
        <v>-337465.58215424867</v>
      </c>
      <c r="S91" s="245">
        <f>SUM(B90:S90)</f>
        <v>-278718.65864846017</v>
      </c>
      <c r="T91" s="245">
        <f>SUM(B90:T90)</f>
        <v>-222007.03512677806</v>
      </c>
      <c r="U91" s="245">
        <f>SUM(B90:U90)</f>
        <v>-167275.26298829634</v>
      </c>
      <c r="V91" s="245">
        <f>SUM(B90:V90)</f>
        <v>-114125.88099477621</v>
      </c>
      <c r="W91" s="245">
        <f>SUM(B90:W90)</f>
        <v>-62909.16746862686</v>
      </c>
      <c r="X91" s="245">
        <f>SUM(B90:X90)</f>
        <v>-13562.339441723307</v>
      </c>
      <c r="Y91" s="245">
        <f>SUM(B90:Y90)</f>
        <v>33976.068268634204</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5.3880792993155735E-2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8.6115565727260757E-2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11.134815888973716</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zoomScale="60" workbookViewId="0">
      <selection activeCell="D52" sqref="D52"/>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9" t="str">
        <f>'1. паспорт местоположение'!A5:C5</f>
        <v>Год раскрытия информации: 2021</v>
      </c>
      <c r="B5" s="340"/>
      <c r="C5" s="340"/>
      <c r="D5" s="340"/>
      <c r="E5" s="340"/>
      <c r="F5" s="340"/>
      <c r="G5" s="340"/>
      <c r="H5" s="340"/>
      <c r="I5" s="340"/>
      <c r="J5" s="340"/>
      <c r="K5" s="340"/>
      <c r="L5" s="34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1" t="s">
        <v>11</v>
      </c>
      <c r="B7" s="341"/>
      <c r="C7" s="341"/>
      <c r="D7" s="341"/>
      <c r="E7" s="341"/>
      <c r="F7" s="341"/>
      <c r="G7" s="341"/>
      <c r="H7" s="341"/>
      <c r="I7" s="341"/>
      <c r="J7" s="341"/>
      <c r="K7" s="341"/>
      <c r="L7" s="341"/>
    </row>
    <row r="8" spans="1:44" ht="18.75">
      <c r="A8" s="341"/>
      <c r="B8" s="341"/>
      <c r="C8" s="341"/>
      <c r="D8" s="341"/>
      <c r="E8" s="341"/>
      <c r="F8" s="341"/>
      <c r="G8" s="341"/>
      <c r="H8" s="341"/>
      <c r="I8" s="341"/>
      <c r="J8" s="341"/>
      <c r="K8" s="341"/>
      <c r="L8" s="341"/>
    </row>
    <row r="9" spans="1:44">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row>
    <row r="10" spans="1:44">
      <c r="A10" s="346" t="s">
        <v>10</v>
      </c>
      <c r="B10" s="346"/>
      <c r="C10" s="346"/>
      <c r="D10" s="346"/>
      <c r="E10" s="346"/>
      <c r="F10" s="346"/>
      <c r="G10" s="346"/>
      <c r="H10" s="346"/>
      <c r="I10" s="346"/>
      <c r="J10" s="346"/>
      <c r="K10" s="346"/>
      <c r="L10" s="346"/>
    </row>
    <row r="11" spans="1:44" ht="18.75">
      <c r="A11" s="341"/>
      <c r="B11" s="341"/>
      <c r="C11" s="341"/>
      <c r="D11" s="341"/>
      <c r="E11" s="341"/>
      <c r="F11" s="341"/>
      <c r="G11" s="341"/>
      <c r="H11" s="341"/>
      <c r="I11" s="341"/>
      <c r="J11" s="341"/>
      <c r="K11" s="341"/>
      <c r="L11" s="341"/>
    </row>
    <row r="12" spans="1:44" ht="18.75">
      <c r="A12" s="432" t="str">
        <f>'1. паспорт местоположение'!A12:B12</f>
        <v>F_</v>
      </c>
      <c r="B12" s="433"/>
      <c r="C12" s="433"/>
      <c r="D12" s="433"/>
      <c r="E12" s="433"/>
      <c r="F12" s="433"/>
      <c r="G12" s="433"/>
      <c r="H12" s="433"/>
      <c r="I12" s="433"/>
      <c r="J12" s="434" t="str">
        <f>'1. паспорт местоположение'!C12</f>
        <v>1.1.4.147.44</v>
      </c>
      <c r="K12" s="435"/>
      <c r="L12" s="435"/>
    </row>
    <row r="13" spans="1:44">
      <c r="A13" s="346" t="s">
        <v>9</v>
      </c>
      <c r="B13" s="346"/>
      <c r="C13" s="346"/>
      <c r="D13" s="346"/>
      <c r="E13" s="346"/>
      <c r="F13" s="346"/>
      <c r="G13" s="346"/>
      <c r="H13" s="346"/>
      <c r="I13" s="346"/>
      <c r="J13" s="346"/>
      <c r="K13" s="346"/>
      <c r="L13" s="346"/>
    </row>
    <row r="14" spans="1:44" ht="18.75">
      <c r="A14" s="347"/>
      <c r="B14" s="347"/>
      <c r="C14" s="347"/>
      <c r="D14" s="347"/>
      <c r="E14" s="347"/>
      <c r="F14" s="347"/>
      <c r="G14" s="347"/>
      <c r="H14" s="347"/>
      <c r="I14" s="347"/>
      <c r="J14" s="347"/>
      <c r="K14" s="347"/>
      <c r="L14" s="347"/>
    </row>
    <row r="15" spans="1:44" ht="36" customHeight="1">
      <c r="A15" s="342" t="str">
        <f>'1. паспорт местоположение'!A15:C15</f>
        <v>Строительство  ВЛ 10 кВ от КТПН 773 до КТПН 2 СТ №52  "Лесное"</v>
      </c>
      <c r="B15" s="342"/>
      <c r="C15" s="342"/>
      <c r="D15" s="342"/>
      <c r="E15" s="342"/>
      <c r="F15" s="342"/>
      <c r="G15" s="342"/>
      <c r="H15" s="342"/>
      <c r="I15" s="342"/>
      <c r="J15" s="342"/>
      <c r="K15" s="342"/>
      <c r="L15" s="342"/>
    </row>
    <row r="16" spans="1:44">
      <c r="A16" s="346" t="s">
        <v>7</v>
      </c>
      <c r="B16" s="346"/>
      <c r="C16" s="346"/>
      <c r="D16" s="346"/>
      <c r="E16" s="346"/>
      <c r="F16" s="346"/>
      <c r="G16" s="346"/>
      <c r="H16" s="346"/>
      <c r="I16" s="346"/>
      <c r="J16" s="346"/>
      <c r="K16" s="346"/>
      <c r="L16" s="346"/>
    </row>
    <row r="17" spans="1:12" ht="15.75" customHeight="1">
      <c r="L17" s="93"/>
    </row>
    <row r="18" spans="1:12">
      <c r="K18" s="92"/>
    </row>
    <row r="19" spans="1:12" ht="15.75" customHeight="1">
      <c r="A19" s="431" t="s">
        <v>508</v>
      </c>
      <c r="B19" s="431"/>
      <c r="C19" s="431"/>
      <c r="D19" s="431"/>
      <c r="E19" s="431"/>
      <c r="F19" s="431"/>
      <c r="G19" s="431"/>
      <c r="H19" s="431"/>
      <c r="I19" s="431"/>
      <c r="J19" s="431"/>
      <c r="K19" s="431"/>
      <c r="L19" s="431"/>
    </row>
    <row r="20" spans="1:12">
      <c r="A20" s="57"/>
      <c r="B20" s="57"/>
      <c r="C20" s="91"/>
      <c r="D20" s="91"/>
      <c r="E20" s="91"/>
      <c r="F20" s="91"/>
      <c r="G20" s="91"/>
      <c r="H20" s="91"/>
      <c r="I20" s="91"/>
      <c r="J20" s="91"/>
      <c r="K20" s="91"/>
      <c r="L20" s="91"/>
    </row>
    <row r="21" spans="1:12" ht="28.5" customHeight="1">
      <c r="A21" s="421" t="s">
        <v>231</v>
      </c>
      <c r="B21" s="421" t="s">
        <v>230</v>
      </c>
      <c r="C21" s="427" t="s">
        <v>439</v>
      </c>
      <c r="D21" s="427"/>
      <c r="E21" s="427"/>
      <c r="F21" s="427"/>
      <c r="G21" s="427"/>
      <c r="H21" s="427"/>
      <c r="I21" s="422" t="s">
        <v>229</v>
      </c>
      <c r="J21" s="424" t="s">
        <v>441</v>
      </c>
      <c r="K21" s="421" t="s">
        <v>228</v>
      </c>
      <c r="L21" s="423" t="s">
        <v>440</v>
      </c>
    </row>
    <row r="22" spans="1:12" ht="58.5" customHeight="1">
      <c r="A22" s="421"/>
      <c r="B22" s="421"/>
      <c r="C22" s="428" t="s">
        <v>3</v>
      </c>
      <c r="D22" s="428"/>
      <c r="E22" s="141"/>
      <c r="F22" s="142"/>
      <c r="G22" s="429" t="s">
        <v>2</v>
      </c>
      <c r="H22" s="430"/>
      <c r="I22" s="422"/>
      <c r="J22" s="425"/>
      <c r="K22" s="421"/>
      <c r="L22" s="423"/>
    </row>
    <row r="23" spans="1:12" ht="47.25">
      <c r="A23" s="421"/>
      <c r="B23" s="421"/>
      <c r="C23" s="90" t="s">
        <v>547</v>
      </c>
      <c r="D23" s="90" t="s">
        <v>548</v>
      </c>
      <c r="E23" s="90" t="s">
        <v>227</v>
      </c>
      <c r="F23" s="90" t="s">
        <v>226</v>
      </c>
      <c r="G23" s="90" t="s">
        <v>227</v>
      </c>
      <c r="H23" s="90" t="s">
        <v>226</v>
      </c>
      <c r="I23" s="422"/>
      <c r="J23" s="426"/>
      <c r="K23" s="421"/>
      <c r="L23" s="423"/>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v>2020</v>
      </c>
      <c r="D35" s="205">
        <f>C35</f>
        <v>2020</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c r="D39" s="205"/>
      <c r="E39" s="79"/>
      <c r="F39" s="79"/>
      <c r="G39" s="206" t="s">
        <v>380</v>
      </c>
      <c r="H39" s="206" t="s">
        <v>380</v>
      </c>
      <c r="I39" s="228">
        <f t="shared" si="0"/>
        <v>0</v>
      </c>
      <c r="J39" s="79"/>
      <c r="K39" s="79"/>
      <c r="L39" s="79"/>
    </row>
    <row r="40" spans="1:12" ht="33.75" customHeight="1">
      <c r="A40" s="82" t="s">
        <v>215</v>
      </c>
      <c r="B40" s="81" t="s">
        <v>457</v>
      </c>
      <c r="C40" s="80">
        <v>2020</v>
      </c>
      <c r="D40" s="205">
        <v>2020</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2020</v>
      </c>
      <c r="D43" s="205">
        <f>C43</f>
        <v>2020</v>
      </c>
      <c r="E43" s="79"/>
      <c r="F43" s="79"/>
      <c r="G43" s="206" t="s">
        <v>380</v>
      </c>
      <c r="H43" s="206" t="s">
        <v>380</v>
      </c>
      <c r="I43" s="228">
        <f t="shared" si="0"/>
        <v>0</v>
      </c>
      <c r="J43" s="79"/>
      <c r="K43" s="79"/>
      <c r="L43" s="79"/>
    </row>
    <row r="44" spans="1:12" ht="24.75" customHeight="1">
      <c r="A44" s="82" t="s">
        <v>212</v>
      </c>
      <c r="B44" s="81" t="s">
        <v>209</v>
      </c>
      <c r="C44" s="80">
        <v>2021</v>
      </c>
      <c r="D44" s="205">
        <v>0</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0</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0</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0</v>
      </c>
      <c r="E53" s="79"/>
      <c r="F53" s="79"/>
      <c r="G53" s="206" t="s">
        <v>380</v>
      </c>
      <c r="H53" s="206" t="s">
        <v>380</v>
      </c>
      <c r="I53" s="228">
        <f t="shared" si="0"/>
        <v>0</v>
      </c>
      <c r="J53" s="79"/>
      <c r="K53" s="79"/>
      <c r="L53" s="79"/>
    </row>
    <row r="54" spans="1:12" ht="46.5" customHeight="1">
      <c r="A54" s="82" t="s">
        <v>464</v>
      </c>
      <c r="B54" s="81" t="s">
        <v>199</v>
      </c>
      <c r="C54" s="80">
        <f t="shared" ref="C40:C54" si="1">C53</f>
        <v>2021</v>
      </c>
      <c r="D54" s="205">
        <f t="shared" ref="D40:D54" si="2">D53</f>
        <v>0</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40" zoomScale="70" zoomScaleNormal="70" zoomScaleSheetLayoutView="70" workbookViewId="0">
      <selection activeCell="AJ14" sqref="AJ14"/>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39" t="str">
        <f>'1. паспорт местоположение'!A5:C5</f>
        <v>Год раскрытия информации: 2021</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row>
    <row r="5" spans="1:31" ht="18.75">
      <c r="A5" s="53"/>
      <c r="B5" s="53"/>
      <c r="C5" s="53"/>
      <c r="D5" s="53"/>
      <c r="E5" s="53"/>
      <c r="F5" s="53"/>
      <c r="G5" s="53"/>
      <c r="M5" s="53"/>
      <c r="N5" s="53"/>
      <c r="AD5" s="14"/>
    </row>
    <row r="6" spans="1:31"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2" t="str">
        <f>'1. паспорт местоположение'!A9:C9</f>
        <v>Общество с ограниченной ответственностью "Сургутские городские электрические 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row>
    <row r="9" spans="1:31" ht="18.75" customHeight="1">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F_</v>
      </c>
      <c r="B11" s="263" t="str">
        <f>'1. паспорт местоположение'!C12</f>
        <v>1.1.4.147.44</v>
      </c>
      <c r="C11" s="6"/>
      <c r="D11" s="6"/>
      <c r="E11" s="6"/>
      <c r="F11" s="6"/>
      <c r="G11" s="6"/>
      <c r="H11" s="207" t="str">
        <f>'1. паспорт местоположение'!C12</f>
        <v>1.1.4.147.44</v>
      </c>
      <c r="I11" s="156"/>
      <c r="J11" s="156"/>
      <c r="K11" s="322"/>
      <c r="L11" s="156"/>
      <c r="M11" s="448"/>
      <c r="N11" s="396"/>
      <c r="O11" s="396"/>
      <c r="P11" s="322"/>
      <c r="Q11" s="156"/>
      <c r="R11" s="156"/>
      <c r="S11" s="156"/>
      <c r="T11" s="156"/>
      <c r="U11" s="156"/>
      <c r="V11" s="156"/>
      <c r="W11" s="156"/>
      <c r="X11" s="156"/>
      <c r="Y11" s="156"/>
      <c r="Z11" s="156"/>
      <c r="AA11" s="156"/>
      <c r="AB11" s="156"/>
      <c r="AC11" s="156"/>
      <c r="AD11" s="156"/>
      <c r="AE11" s="323"/>
    </row>
    <row r="12" spans="1:31">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2" t="str">
        <f>'1. паспорт местоположение'!A15:C15</f>
        <v>Строительство  ВЛ 10 кВ от КТПН 773 до КТПН 2 СТ №52  "Лесное"</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row>
    <row r="15" spans="1:31" ht="15.75" customHeight="1">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row>
    <row r="16" spans="1:31">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3">
      <c r="A17" s="53"/>
      <c r="M17" s="53"/>
      <c r="N17" s="53"/>
      <c r="O17" s="53"/>
      <c r="P17" s="53"/>
      <c r="Q17" s="53"/>
      <c r="R17" s="53"/>
      <c r="S17" s="53"/>
      <c r="T17" s="53"/>
      <c r="U17" s="53"/>
      <c r="V17" s="53"/>
      <c r="W17" s="53"/>
      <c r="X17" s="53"/>
      <c r="Y17" s="53"/>
      <c r="Z17" s="53"/>
      <c r="AA17" s="53"/>
      <c r="AB17" s="53"/>
      <c r="AC17" s="53"/>
    </row>
    <row r="18" spans="1:33">
      <c r="A18" s="446" t="s">
        <v>509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1" t="s">
        <v>195</v>
      </c>
      <c r="D20" s="421"/>
      <c r="E20" s="439" t="s">
        <v>586</v>
      </c>
      <c r="F20" s="445" t="s">
        <v>194</v>
      </c>
      <c r="G20" s="445"/>
      <c r="H20" s="439" t="s">
        <v>193</v>
      </c>
      <c r="I20" s="436" t="s">
        <v>549</v>
      </c>
      <c r="J20" s="437"/>
      <c r="K20" s="437"/>
      <c r="L20" s="437"/>
      <c r="M20" s="436" t="s">
        <v>550</v>
      </c>
      <c r="N20" s="437"/>
      <c r="O20" s="437"/>
      <c r="P20" s="437"/>
      <c r="Q20" s="436" t="s">
        <v>551</v>
      </c>
      <c r="R20" s="437"/>
      <c r="S20" s="437"/>
      <c r="T20" s="437"/>
      <c r="U20" s="436" t="s">
        <v>552</v>
      </c>
      <c r="V20" s="437"/>
      <c r="W20" s="437"/>
      <c r="X20" s="437"/>
      <c r="Y20" s="436" t="s">
        <v>553</v>
      </c>
      <c r="Z20" s="437"/>
      <c r="AA20" s="437"/>
      <c r="AB20" s="437"/>
      <c r="AC20" s="447" t="s">
        <v>192</v>
      </c>
      <c r="AD20" s="447"/>
      <c r="AE20" s="75"/>
      <c r="AF20" s="75"/>
      <c r="AG20" s="75"/>
    </row>
    <row r="21" spans="1:33" ht="99.75" customHeight="1">
      <c r="A21" s="444"/>
      <c r="B21" s="444"/>
      <c r="C21" s="421"/>
      <c r="D21" s="421"/>
      <c r="E21" s="428"/>
      <c r="F21" s="445"/>
      <c r="G21" s="445"/>
      <c r="H21" s="444"/>
      <c r="I21" s="421" t="s">
        <v>3</v>
      </c>
      <c r="J21" s="421"/>
      <c r="K21" s="421" t="s">
        <v>191</v>
      </c>
      <c r="L21" s="421"/>
      <c r="M21" s="421" t="s">
        <v>3</v>
      </c>
      <c r="N21" s="421"/>
      <c r="O21" s="421" t="s">
        <v>191</v>
      </c>
      <c r="P21" s="421"/>
      <c r="Q21" s="421" t="s">
        <v>3</v>
      </c>
      <c r="R21" s="421"/>
      <c r="S21" s="421" t="s">
        <v>191</v>
      </c>
      <c r="T21" s="421"/>
      <c r="U21" s="421" t="s">
        <v>3</v>
      </c>
      <c r="V21" s="421"/>
      <c r="W21" s="421" t="s">
        <v>191</v>
      </c>
      <c r="X21" s="421"/>
      <c r="Y21" s="421" t="s">
        <v>3</v>
      </c>
      <c r="Z21" s="421"/>
      <c r="AA21" s="421" t="s">
        <v>191</v>
      </c>
      <c r="AB21" s="421"/>
      <c r="AC21" s="447"/>
      <c r="AD21" s="447"/>
    </row>
    <row r="22" spans="1:33" ht="89.25" customHeight="1">
      <c r="A22" s="428"/>
      <c r="B22" s="428"/>
      <c r="C22" s="72" t="s">
        <v>3</v>
      </c>
      <c r="D22" s="72" t="s">
        <v>187</v>
      </c>
      <c r="E22" s="73" t="s">
        <v>489</v>
      </c>
      <c r="F22" s="74" t="s">
        <v>190</v>
      </c>
      <c r="G22" s="74" t="s">
        <v>189</v>
      </c>
      <c r="H22" s="428"/>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0</v>
      </c>
      <c r="D27" s="208">
        <f t="shared" si="1"/>
        <v>1.532432832</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v>1.532432832</v>
      </c>
      <c r="T27" s="209"/>
      <c r="U27" s="209">
        <f>VLOOKUP($H$11,'[6]2'!$A$15:$CR$670,69,FALSE)</f>
        <v>0</v>
      </c>
      <c r="V27" s="209"/>
      <c r="W27" s="209">
        <f>VLOOKUP($H$11,'[6]2'!$A$15:$CR$670,74,FALSE)</f>
        <v>0</v>
      </c>
      <c r="X27" s="209"/>
      <c r="Y27" s="209">
        <f>VLOOKUP($H$11,'[6]2'!$A$15:$CR$670,79,FALSE)</f>
        <v>0</v>
      </c>
      <c r="Z27" s="209"/>
      <c r="AA27" s="209">
        <f>VLOOKUP($H$11,'[6]2'!$A$15:$CR$670,84,FALSE)</f>
        <v>0</v>
      </c>
      <c r="AB27" s="209"/>
      <c r="AC27" s="208">
        <f t="shared" si="2"/>
        <v>0</v>
      </c>
      <c r="AD27" s="208">
        <f t="shared" si="3"/>
        <v>1.532432832</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0</v>
      </c>
      <c r="D30" s="208">
        <f t="shared" si="1"/>
        <v>1.2770273600000002</v>
      </c>
      <c r="E30" s="208"/>
      <c r="F30" s="208"/>
      <c r="G30" s="208"/>
      <c r="H30" s="209"/>
      <c r="I30" s="209">
        <f>I27/1.18</f>
        <v>0</v>
      </c>
      <c r="J30" s="209"/>
      <c r="K30" s="209">
        <f>K27/1.18</f>
        <v>0</v>
      </c>
      <c r="L30" s="209"/>
      <c r="M30" s="209">
        <f>M27/1.12</f>
        <v>0</v>
      </c>
      <c r="N30" s="209"/>
      <c r="O30" s="209">
        <f>O27/1.2</f>
        <v>0</v>
      </c>
      <c r="P30" s="209"/>
      <c r="Q30" s="209">
        <f>Q27/1.2</f>
        <v>0</v>
      </c>
      <c r="R30" s="209"/>
      <c r="S30" s="209">
        <f>S27/1.2</f>
        <v>1.2770273600000002</v>
      </c>
      <c r="T30" s="209"/>
      <c r="U30" s="209">
        <f>U27/1.2</f>
        <v>0</v>
      </c>
      <c r="V30" s="209"/>
      <c r="W30" s="209">
        <f>W27/1.2</f>
        <v>0</v>
      </c>
      <c r="X30" s="209"/>
      <c r="Y30" s="209">
        <f>Y27/1.2</f>
        <v>0</v>
      </c>
      <c r="Z30" s="209"/>
      <c r="AA30" s="209">
        <f>AA27/1.2</f>
        <v>0</v>
      </c>
      <c r="AB30" s="208"/>
      <c r="AC30" s="208">
        <f t="shared" si="2"/>
        <v>0</v>
      </c>
      <c r="AD30" s="208">
        <f t="shared" si="3"/>
        <v>1.2770273600000002</v>
      </c>
    </row>
    <row r="31" spans="1:33">
      <c r="A31" s="70" t="s">
        <v>176</v>
      </c>
      <c r="B31" s="41" t="s">
        <v>175</v>
      </c>
      <c r="C31" s="208">
        <f t="shared" si="0"/>
        <v>0</v>
      </c>
      <c r="D31" s="208">
        <f t="shared" si="1"/>
        <v>6.3851368000000006E-2</v>
      </c>
      <c r="E31" s="208"/>
      <c r="F31" s="208"/>
      <c r="G31" s="208"/>
      <c r="H31" s="209"/>
      <c r="I31" s="209">
        <f>I30*0.05</f>
        <v>0</v>
      </c>
      <c r="J31" s="209"/>
      <c r="K31" s="209">
        <f>K30*0.05</f>
        <v>0</v>
      </c>
      <c r="L31" s="209"/>
      <c r="M31" s="209">
        <f>M30*0.05</f>
        <v>0</v>
      </c>
      <c r="N31" s="209"/>
      <c r="O31" s="209">
        <f>O30*0.05</f>
        <v>0</v>
      </c>
      <c r="P31" s="208"/>
      <c r="Q31" s="209">
        <f>Q30*0.05</f>
        <v>0</v>
      </c>
      <c r="R31" s="208"/>
      <c r="S31" s="209">
        <f>S30*0.05</f>
        <v>6.3851368000000006E-2</v>
      </c>
      <c r="T31" s="208"/>
      <c r="U31" s="209">
        <f>U30*0.05</f>
        <v>0</v>
      </c>
      <c r="V31" s="209"/>
      <c r="W31" s="209">
        <f>W30*0.05</f>
        <v>0</v>
      </c>
      <c r="X31" s="208"/>
      <c r="Y31" s="209">
        <f>Y30*0.05</f>
        <v>0</v>
      </c>
      <c r="Z31" s="208"/>
      <c r="AA31" s="209">
        <f>AA30*0.05</f>
        <v>0</v>
      </c>
      <c r="AB31" s="208"/>
      <c r="AC31" s="208">
        <f t="shared" si="2"/>
        <v>0</v>
      </c>
      <c r="AD31" s="208">
        <f t="shared" si="3"/>
        <v>6.3851368000000006E-2</v>
      </c>
    </row>
    <row r="32" spans="1:33" ht="31.5">
      <c r="A32" s="70" t="s">
        <v>174</v>
      </c>
      <c r="B32" s="41" t="s">
        <v>173</v>
      </c>
      <c r="C32" s="208">
        <f t="shared" si="0"/>
        <v>0</v>
      </c>
      <c r="D32" s="208">
        <f t="shared" si="1"/>
        <v>0.51081094400000004</v>
      </c>
      <c r="E32" s="208"/>
      <c r="F32" s="208"/>
      <c r="G32" s="208"/>
      <c r="H32" s="209"/>
      <c r="I32" s="209">
        <f>I30*0.4</f>
        <v>0</v>
      </c>
      <c r="J32" s="209"/>
      <c r="K32" s="209">
        <f>K30*0.4</f>
        <v>0</v>
      </c>
      <c r="L32" s="209"/>
      <c r="M32" s="209">
        <f>M30*0.4</f>
        <v>0</v>
      </c>
      <c r="N32" s="209"/>
      <c r="O32" s="209">
        <f>O30*0.4</f>
        <v>0</v>
      </c>
      <c r="P32" s="208"/>
      <c r="Q32" s="209">
        <f>Q30*0.4</f>
        <v>0</v>
      </c>
      <c r="R32" s="208"/>
      <c r="S32" s="209">
        <f>S30*0.4</f>
        <v>0.51081094400000004</v>
      </c>
      <c r="T32" s="208"/>
      <c r="U32" s="209">
        <f>U30*0.4</f>
        <v>0</v>
      </c>
      <c r="V32" s="209"/>
      <c r="W32" s="209">
        <f>W30*0.4</f>
        <v>0</v>
      </c>
      <c r="X32" s="208"/>
      <c r="Y32" s="209">
        <f>Y30*0.4</f>
        <v>0</v>
      </c>
      <c r="Z32" s="208"/>
      <c r="AA32" s="209">
        <f>AA30*0.4</f>
        <v>0</v>
      </c>
      <c r="AB32" s="208"/>
      <c r="AC32" s="208">
        <f t="shared" si="2"/>
        <v>0</v>
      </c>
      <c r="AD32" s="208">
        <f t="shared" si="3"/>
        <v>0.51081094400000004</v>
      </c>
    </row>
    <row r="33" spans="1:30">
      <c r="A33" s="70" t="s">
        <v>172</v>
      </c>
      <c r="B33" s="41" t="s">
        <v>171</v>
      </c>
      <c r="C33" s="208">
        <f t="shared" si="0"/>
        <v>0</v>
      </c>
      <c r="D33" s="208">
        <f t="shared" si="1"/>
        <v>0.63851368000000008</v>
      </c>
      <c r="E33" s="208"/>
      <c r="F33" s="208"/>
      <c r="G33" s="208"/>
      <c r="H33" s="209"/>
      <c r="I33" s="209">
        <f>I30*0.5</f>
        <v>0</v>
      </c>
      <c r="J33" s="209"/>
      <c r="K33" s="209">
        <f>K30*0.5</f>
        <v>0</v>
      </c>
      <c r="L33" s="209"/>
      <c r="M33" s="209">
        <f>M30*0.5</f>
        <v>0</v>
      </c>
      <c r="N33" s="209"/>
      <c r="O33" s="209">
        <f>O30*0.5</f>
        <v>0</v>
      </c>
      <c r="P33" s="208"/>
      <c r="Q33" s="209">
        <f>Q30*0.5</f>
        <v>0</v>
      </c>
      <c r="R33" s="208"/>
      <c r="S33" s="209">
        <f>S30*0.5</f>
        <v>0.63851368000000008</v>
      </c>
      <c r="T33" s="208"/>
      <c r="U33" s="209">
        <f>U30*0.5</f>
        <v>0</v>
      </c>
      <c r="V33" s="209"/>
      <c r="W33" s="209">
        <f>W30*0.5</f>
        <v>0</v>
      </c>
      <c r="X33" s="208"/>
      <c r="Y33" s="209">
        <f>Y30*0.5</f>
        <v>0</v>
      </c>
      <c r="Z33" s="208"/>
      <c r="AA33" s="209">
        <f>AA30*0.5</f>
        <v>0</v>
      </c>
      <c r="AB33" s="208"/>
      <c r="AC33" s="208">
        <f t="shared" si="2"/>
        <v>0</v>
      </c>
      <c r="AD33" s="208">
        <f t="shared" si="3"/>
        <v>0.63851368000000008</v>
      </c>
    </row>
    <row r="34" spans="1:30">
      <c r="A34" s="70" t="s">
        <v>170</v>
      </c>
      <c r="B34" s="41" t="s">
        <v>169</v>
      </c>
      <c r="C34" s="208">
        <f t="shared" si="0"/>
        <v>0</v>
      </c>
      <c r="D34" s="208">
        <f t="shared" si="1"/>
        <v>6.385136800000013E-2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6.385136800000013E-2</v>
      </c>
      <c r="T34" s="208"/>
      <c r="U34" s="209">
        <f>U30-U31-U32-U33</f>
        <v>0</v>
      </c>
      <c r="V34" s="209"/>
      <c r="W34" s="209">
        <f>W30-W31-W32-W33</f>
        <v>0</v>
      </c>
      <c r="X34" s="208"/>
      <c r="Y34" s="209">
        <f>Y30-Y31-Y32-Y33</f>
        <v>0</v>
      </c>
      <c r="Z34" s="208"/>
      <c r="AA34" s="209">
        <f>AA30-AA31-AA32-AA33</f>
        <v>0</v>
      </c>
      <c r="AB34" s="208"/>
      <c r="AC34" s="208">
        <f t="shared" si="2"/>
        <v>0</v>
      </c>
      <c r="AD34" s="208">
        <f t="shared" si="3"/>
        <v>6.385136800000013E-2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v>
      </c>
      <c r="D45" s="208">
        <f t="shared" si="1"/>
        <v>0</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0</v>
      </c>
      <c r="AD45" s="208">
        <f t="shared" si="3"/>
        <v>0</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0.86</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v>0.86</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0.86</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0</v>
      </c>
      <c r="D52" s="208">
        <f t="shared" si="1"/>
        <v>1.2770273600000002</v>
      </c>
      <c r="E52" s="208"/>
      <c r="F52" s="208"/>
      <c r="G52" s="208"/>
      <c r="H52" s="209"/>
      <c r="I52" s="209">
        <f>I30</f>
        <v>0</v>
      </c>
      <c r="J52" s="209"/>
      <c r="K52" s="209">
        <f>K30</f>
        <v>0</v>
      </c>
      <c r="L52" s="209"/>
      <c r="M52" s="209">
        <f>M30</f>
        <v>0</v>
      </c>
      <c r="N52" s="209"/>
      <c r="O52" s="209">
        <f>O30</f>
        <v>0</v>
      </c>
      <c r="P52" s="209"/>
      <c r="Q52" s="209">
        <f>Q30</f>
        <v>0</v>
      </c>
      <c r="R52" s="209"/>
      <c r="S52" s="209">
        <f>S30</f>
        <v>1.2770273600000002</v>
      </c>
      <c r="T52" s="209"/>
      <c r="U52" s="209">
        <f>U30</f>
        <v>0</v>
      </c>
      <c r="V52" s="209"/>
      <c r="W52" s="209">
        <f>W30</f>
        <v>0</v>
      </c>
      <c r="X52" s="209"/>
      <c r="Y52" s="209">
        <f>Y30</f>
        <v>0</v>
      </c>
      <c r="Z52" s="209"/>
      <c r="AA52" s="209">
        <f>AA30</f>
        <v>0</v>
      </c>
      <c r="AB52" s="209"/>
      <c r="AC52" s="208">
        <f t="shared" si="2"/>
        <v>0</v>
      </c>
      <c r="AD52" s="208">
        <f t="shared" si="3"/>
        <v>1.2770273600000002</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v>
      </c>
      <c r="D54" s="208">
        <f t="shared" si="1"/>
        <v>0</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v>
      </c>
      <c r="T54" s="209"/>
      <c r="U54" s="209">
        <f t="shared" si="4"/>
        <v>0</v>
      </c>
      <c r="V54" s="209"/>
      <c r="W54" s="209">
        <f t="shared" si="4"/>
        <v>0</v>
      </c>
      <c r="X54" s="209"/>
      <c r="Y54" s="209">
        <f t="shared" si="4"/>
        <v>0</v>
      </c>
      <c r="Z54" s="209"/>
      <c r="AA54" s="209">
        <f t="shared" si="4"/>
        <v>0</v>
      </c>
      <c r="AB54" s="209"/>
      <c r="AC54" s="208">
        <f t="shared" si="2"/>
        <v>0</v>
      </c>
      <c r="AD54" s="208">
        <f t="shared" si="3"/>
        <v>0</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0.86</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0.86</v>
      </c>
      <c r="T56" s="209"/>
      <c r="U56" s="209">
        <f t="shared" si="5"/>
        <v>0</v>
      </c>
      <c r="V56" s="209"/>
      <c r="W56" s="209">
        <f t="shared" si="5"/>
        <v>0</v>
      </c>
      <c r="X56" s="209"/>
      <c r="Y56" s="209">
        <f t="shared" si="5"/>
        <v>0</v>
      </c>
      <c r="Z56" s="209"/>
      <c r="AA56" s="209">
        <f t="shared" si="5"/>
        <v>0</v>
      </c>
      <c r="AB56" s="209"/>
      <c r="AC56" s="208">
        <f t="shared" si="2"/>
        <v>0</v>
      </c>
      <c r="AD56" s="208">
        <f t="shared" si="3"/>
        <v>0.86</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1"/>
      <c r="C66" s="441"/>
      <c r="D66" s="441"/>
      <c r="E66" s="441"/>
      <c r="F66" s="441"/>
      <c r="G66" s="441"/>
      <c r="H66" s="441"/>
      <c r="I66" s="441"/>
      <c r="J66" s="441"/>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2"/>
      <c r="C68" s="442"/>
      <c r="D68" s="442"/>
      <c r="E68" s="442"/>
      <c r="F68" s="442"/>
      <c r="G68" s="442"/>
      <c r="H68" s="442"/>
      <c r="I68" s="442"/>
      <c r="J68" s="442"/>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1"/>
      <c r="C70" s="441"/>
      <c r="D70" s="441"/>
      <c r="E70" s="441"/>
      <c r="F70" s="441"/>
      <c r="G70" s="441"/>
      <c r="H70" s="441"/>
      <c r="I70" s="441"/>
      <c r="J70" s="441"/>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1"/>
      <c r="C72" s="441"/>
      <c r="D72" s="441"/>
      <c r="E72" s="441"/>
      <c r="F72" s="441"/>
      <c r="G72" s="441"/>
      <c r="H72" s="441"/>
      <c r="I72" s="441"/>
      <c r="J72" s="441"/>
      <c r="K72" s="57"/>
      <c r="L72" s="57"/>
      <c r="M72" s="53"/>
      <c r="N72" s="53"/>
      <c r="O72" s="59"/>
      <c r="P72" s="53"/>
      <c r="Q72" s="53"/>
      <c r="R72" s="53"/>
      <c r="S72" s="53"/>
      <c r="T72" s="53"/>
      <c r="U72" s="53"/>
      <c r="V72" s="53"/>
      <c r="W72" s="53"/>
      <c r="X72" s="53"/>
      <c r="Y72" s="53"/>
      <c r="Z72" s="53"/>
      <c r="AA72" s="53"/>
      <c r="AB72" s="53"/>
      <c r="AC72" s="53"/>
    </row>
    <row r="73" spans="1:29" ht="32.25" customHeight="1">
      <c r="A73" s="53"/>
      <c r="B73" s="442"/>
      <c r="C73" s="442"/>
      <c r="D73" s="442"/>
      <c r="E73" s="442"/>
      <c r="F73" s="442"/>
      <c r="G73" s="442"/>
      <c r="H73" s="442"/>
      <c r="I73" s="442"/>
      <c r="J73" s="442"/>
      <c r="K73" s="58"/>
      <c r="L73" s="58"/>
      <c r="M73" s="53"/>
      <c r="N73" s="53"/>
      <c r="O73" s="53"/>
      <c r="P73" s="53"/>
      <c r="Q73" s="53"/>
      <c r="R73" s="53"/>
      <c r="S73" s="53"/>
      <c r="T73" s="53"/>
      <c r="U73" s="53"/>
      <c r="V73" s="53"/>
      <c r="W73" s="53"/>
      <c r="X73" s="53"/>
      <c r="Y73" s="53"/>
      <c r="Z73" s="53"/>
      <c r="AA73" s="53"/>
      <c r="AB73" s="53"/>
      <c r="AC73" s="53"/>
    </row>
    <row r="74" spans="1:29" ht="51.75" customHeight="1">
      <c r="A74" s="53"/>
      <c r="B74" s="441"/>
      <c r="C74" s="441"/>
      <c r="D74" s="441"/>
      <c r="E74" s="441"/>
      <c r="F74" s="441"/>
      <c r="G74" s="441"/>
      <c r="H74" s="441"/>
      <c r="I74" s="441"/>
      <c r="J74" s="441"/>
      <c r="K74" s="57"/>
      <c r="L74" s="57"/>
      <c r="M74" s="53"/>
      <c r="N74" s="53"/>
      <c r="O74" s="53"/>
      <c r="P74" s="53"/>
      <c r="Q74" s="53"/>
      <c r="R74" s="53"/>
      <c r="S74" s="53"/>
      <c r="T74" s="53"/>
      <c r="U74" s="53"/>
      <c r="V74" s="53"/>
      <c r="W74" s="53"/>
      <c r="X74" s="53"/>
      <c r="Y74" s="53"/>
      <c r="Z74" s="53"/>
      <c r="AA74" s="53"/>
      <c r="AB74" s="53"/>
      <c r="AC74" s="53"/>
    </row>
    <row r="75" spans="1:29" ht="21.75" customHeight="1">
      <c r="A75" s="53"/>
      <c r="B75" s="438"/>
      <c r="C75" s="438"/>
      <c r="D75" s="438"/>
      <c r="E75" s="438"/>
      <c r="F75" s="438"/>
      <c r="G75" s="438"/>
      <c r="H75" s="438"/>
      <c r="I75" s="438"/>
      <c r="J75" s="43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0"/>
      <c r="C77" s="440"/>
      <c r="D77" s="440"/>
      <c r="E77" s="440"/>
      <c r="F77" s="440"/>
      <c r="G77" s="440"/>
      <c r="H77" s="440"/>
      <c r="I77" s="440"/>
      <c r="J77" s="440"/>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L16" zoomScale="85" zoomScaleSheetLayoutView="85" workbookViewId="0">
      <selection activeCell="M26" sqref="M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9"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4"/>
    </row>
    <row r="7" spans="1:48" ht="18.75">
      <c r="A7" s="341" t="s">
        <v>11</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c r="A9" s="342" t="str">
        <f>'1. паспорт местоположение'!A9:C9</f>
        <v>Общество с ограниченной ответственностью "Сургутские городские электрические 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c r="A10" s="346" t="s">
        <v>10</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c r="A12" s="371" t="str">
        <f>'1. паспорт местоположение'!A12:B12</f>
        <v>F_</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63" t="str">
        <f>'1. паспорт местоположение'!C12</f>
        <v>1.1.4.147.44</v>
      </c>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c r="A13" s="346" t="s">
        <v>9</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8.75">
      <c r="A15" s="342" t="str">
        <f>'1. паспорт местоположение'!A15:C15</f>
        <v>Строительство  ВЛ 10 кВ от КТПН 773 до КТПН 2 СТ №52  "Лесное"</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c r="A21" s="463" t="s">
        <v>522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c r="A22" s="454" t="s">
        <v>54</v>
      </c>
      <c r="B22" s="465" t="s">
        <v>26</v>
      </c>
      <c r="C22" s="454" t="s">
        <v>53</v>
      </c>
      <c r="D22" s="454" t="s">
        <v>52</v>
      </c>
      <c r="E22" s="468" t="s">
        <v>532</v>
      </c>
      <c r="F22" s="469"/>
      <c r="G22" s="469"/>
      <c r="H22" s="469"/>
      <c r="I22" s="469"/>
      <c r="J22" s="469"/>
      <c r="K22" s="469"/>
      <c r="L22" s="470"/>
      <c r="M22" s="454" t="s">
        <v>51</v>
      </c>
      <c r="N22" s="454" t="s">
        <v>50</v>
      </c>
      <c r="O22" s="454" t="s">
        <v>49</v>
      </c>
      <c r="P22" s="449" t="s">
        <v>269</v>
      </c>
      <c r="Q22" s="449" t="s">
        <v>48</v>
      </c>
      <c r="R22" s="449" t="s">
        <v>47</v>
      </c>
      <c r="S22" s="449" t="s">
        <v>46</v>
      </c>
      <c r="T22" s="449"/>
      <c r="U22" s="471" t="s">
        <v>45</v>
      </c>
      <c r="V22" s="471" t="s">
        <v>44</v>
      </c>
      <c r="W22" s="449" t="s">
        <v>43</v>
      </c>
      <c r="X22" s="449" t="s">
        <v>42</v>
      </c>
      <c r="Y22" s="449" t="s">
        <v>41</v>
      </c>
      <c r="Z22" s="456" t="s">
        <v>40</v>
      </c>
      <c r="AA22" s="449" t="s">
        <v>39</v>
      </c>
      <c r="AB22" s="449" t="s">
        <v>38</v>
      </c>
      <c r="AC22" s="449" t="s">
        <v>37</v>
      </c>
      <c r="AD22" s="449" t="s">
        <v>36</v>
      </c>
      <c r="AE22" s="449" t="s">
        <v>35</v>
      </c>
      <c r="AF22" s="449" t="s">
        <v>34</v>
      </c>
      <c r="AG22" s="449"/>
      <c r="AH22" s="449"/>
      <c r="AI22" s="449"/>
      <c r="AJ22" s="449"/>
      <c r="AK22" s="449"/>
      <c r="AL22" s="449" t="s">
        <v>33</v>
      </c>
      <c r="AM22" s="449"/>
      <c r="AN22" s="449"/>
      <c r="AO22" s="449"/>
      <c r="AP22" s="449" t="s">
        <v>32</v>
      </c>
      <c r="AQ22" s="449"/>
      <c r="AR22" s="449" t="s">
        <v>31</v>
      </c>
      <c r="AS22" s="449" t="s">
        <v>30</v>
      </c>
      <c r="AT22" s="449" t="s">
        <v>29</v>
      </c>
      <c r="AU22" s="449" t="s">
        <v>28</v>
      </c>
      <c r="AV22" s="457" t="s">
        <v>27</v>
      </c>
    </row>
    <row r="23" spans="1:48" s="22" customFormat="1" ht="64.5" customHeight="1">
      <c r="A23" s="464"/>
      <c r="B23" s="466"/>
      <c r="C23" s="464"/>
      <c r="D23" s="464"/>
      <c r="E23" s="459" t="s">
        <v>25</v>
      </c>
      <c r="F23" s="450" t="s">
        <v>136</v>
      </c>
      <c r="G23" s="450" t="s">
        <v>135</v>
      </c>
      <c r="H23" s="450" t="s">
        <v>134</v>
      </c>
      <c r="I23" s="452" t="s">
        <v>442</v>
      </c>
      <c r="J23" s="452" t="s">
        <v>443</v>
      </c>
      <c r="K23" s="452" t="s">
        <v>444</v>
      </c>
      <c r="L23" s="450" t="s">
        <v>81</v>
      </c>
      <c r="M23" s="464"/>
      <c r="N23" s="464"/>
      <c r="O23" s="464"/>
      <c r="P23" s="449"/>
      <c r="Q23" s="449"/>
      <c r="R23" s="449"/>
      <c r="S23" s="461" t="s">
        <v>3</v>
      </c>
      <c r="T23" s="461" t="s">
        <v>13</v>
      </c>
      <c r="U23" s="471"/>
      <c r="V23" s="471"/>
      <c r="W23" s="449"/>
      <c r="X23" s="449"/>
      <c r="Y23" s="449"/>
      <c r="Z23" s="449"/>
      <c r="AA23" s="449"/>
      <c r="AB23" s="449"/>
      <c r="AC23" s="449"/>
      <c r="AD23" s="449"/>
      <c r="AE23" s="449"/>
      <c r="AF23" s="449" t="s">
        <v>24</v>
      </c>
      <c r="AG23" s="449"/>
      <c r="AH23" s="449" t="s">
        <v>23</v>
      </c>
      <c r="AI23" s="449"/>
      <c r="AJ23" s="454" t="s">
        <v>22</v>
      </c>
      <c r="AK23" s="454" t="s">
        <v>21</v>
      </c>
      <c r="AL23" s="454" t="s">
        <v>20</v>
      </c>
      <c r="AM23" s="454" t="s">
        <v>19</v>
      </c>
      <c r="AN23" s="454" t="s">
        <v>18</v>
      </c>
      <c r="AO23" s="454" t="s">
        <v>17</v>
      </c>
      <c r="AP23" s="454" t="s">
        <v>16</v>
      </c>
      <c r="AQ23" s="472" t="s">
        <v>13</v>
      </c>
      <c r="AR23" s="449"/>
      <c r="AS23" s="449"/>
      <c r="AT23" s="449"/>
      <c r="AU23" s="449"/>
      <c r="AV23" s="458"/>
    </row>
    <row r="24" spans="1:48" s="22" customFormat="1" ht="96.75" customHeight="1">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43" t="s">
        <v>15</v>
      </c>
      <c r="AG24" s="143" t="s">
        <v>14</v>
      </c>
      <c r="AH24" s="144" t="s">
        <v>3</v>
      </c>
      <c r="AI24" s="144" t="s">
        <v>13</v>
      </c>
      <c r="AJ24" s="455"/>
      <c r="AK24" s="455"/>
      <c r="AL24" s="455"/>
      <c r="AM24" s="455"/>
      <c r="AN24" s="455"/>
      <c r="AO24" s="455"/>
      <c r="AP24" s="455"/>
      <c r="AQ24" s="473"/>
      <c r="AR24" s="449"/>
      <c r="AS24" s="449"/>
      <c r="AT24" s="449"/>
      <c r="AU24" s="449"/>
      <c r="AV24" s="45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v>
      </c>
      <c r="H26" s="212" t="s">
        <v>380</v>
      </c>
      <c r="I26" s="212" t="s">
        <v>380</v>
      </c>
      <c r="J26" s="212" t="s">
        <v>380</v>
      </c>
      <c r="K26" s="212">
        <f>'1. паспорт местоположение'!C42</f>
        <v>0.86</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4">
        <f>VLOOKUP($Z$12,'[6]7. Паспорт отчет о закупке'!$A$22:$AY$670,43,FALSE)</f>
        <v>0</v>
      </c>
      <c r="AO26" s="212">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tabSelected="1" view="pageBreakPreview" topLeftCell="A13"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Год раскрытия информации: 2021</v>
      </c>
      <c r="B5" s="475"/>
      <c r="C5" s="78"/>
      <c r="D5" s="78"/>
      <c r="E5" s="78"/>
      <c r="F5" s="78"/>
      <c r="G5" s="78"/>
      <c r="H5" s="78"/>
    </row>
    <row r="6" spans="1:8" ht="18.75">
      <c r="A6" s="148"/>
      <c r="B6" s="148"/>
      <c r="C6" s="148"/>
      <c r="D6" s="148"/>
      <c r="E6" s="148"/>
      <c r="F6" s="148"/>
      <c r="G6" s="148"/>
      <c r="H6" s="148"/>
    </row>
    <row r="7" spans="1:8" ht="18.75">
      <c r="A7" s="341" t="s">
        <v>11</v>
      </c>
      <c r="B7" s="341"/>
      <c r="C7" s="147"/>
      <c r="D7" s="147"/>
      <c r="E7" s="147"/>
      <c r="F7" s="147"/>
      <c r="G7" s="147"/>
      <c r="H7" s="147"/>
    </row>
    <row r="8" spans="1:8" ht="18.75">
      <c r="A8" s="147"/>
      <c r="B8" s="147"/>
      <c r="C8" s="147"/>
      <c r="D8" s="147"/>
      <c r="E8" s="147"/>
      <c r="F8" s="147"/>
      <c r="G8" s="147"/>
      <c r="H8" s="147"/>
    </row>
    <row r="9" spans="1:8">
      <c r="A9" s="350" t="str">
        <f>'1. паспорт местоположение'!A9:C9</f>
        <v>Общество с ограниченной ответственностью "Сургутские городские электрические сети"</v>
      </c>
      <c r="B9" s="350"/>
      <c r="C9" s="145"/>
      <c r="D9" s="145"/>
      <c r="E9" s="145"/>
      <c r="F9" s="145"/>
      <c r="G9" s="145"/>
      <c r="H9" s="145"/>
    </row>
    <row r="10" spans="1:8">
      <c r="A10" s="346" t="s">
        <v>10</v>
      </c>
      <c r="B10" s="346"/>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F_</v>
      </c>
      <c r="B12" s="207" t="str">
        <f>'1. паспорт местоположение'!C12</f>
        <v>1.1.4.147.44</v>
      </c>
      <c r="C12" s="145"/>
      <c r="D12" s="145"/>
      <c r="E12" s="145"/>
      <c r="F12" s="145"/>
      <c r="G12" s="145"/>
      <c r="H12" s="145"/>
    </row>
    <row r="13" spans="1:8">
      <c r="A13" s="346" t="s">
        <v>9</v>
      </c>
      <c r="B13" s="346"/>
      <c r="C13" s="146"/>
      <c r="D13" s="146"/>
      <c r="E13" s="146"/>
      <c r="F13" s="146"/>
      <c r="G13" s="146"/>
      <c r="H13" s="146"/>
    </row>
    <row r="14" spans="1:8" ht="18.75">
      <c r="A14" s="10"/>
      <c r="B14" s="10"/>
      <c r="C14" s="10"/>
      <c r="D14" s="10"/>
      <c r="E14" s="10"/>
      <c r="F14" s="10"/>
      <c r="G14" s="10"/>
      <c r="H14" s="10"/>
    </row>
    <row r="15" spans="1:8" ht="39.75" customHeight="1">
      <c r="A15" s="350" t="str">
        <f>'1. паспорт местоположение'!A15:C15</f>
        <v>Строительство  ВЛ 10 кВ от КТПН 773 до КТПН 2 СТ №52  "Лесное"</v>
      </c>
      <c r="B15" s="350"/>
      <c r="C15" s="145"/>
      <c r="D15" s="145"/>
      <c r="E15" s="145"/>
      <c r="F15" s="145"/>
      <c r="G15" s="145"/>
      <c r="H15" s="145"/>
    </row>
    <row r="16" spans="1:8">
      <c r="A16" s="346" t="s">
        <v>7</v>
      </c>
      <c r="B16" s="346"/>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1.532432832</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2021-04-04T13:36:05Z</dcterms:modified>
</cp:coreProperties>
</file>